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defaultThemeVersion="124226"/>
  <mc:AlternateContent xmlns:mc="http://schemas.openxmlformats.org/markup-compatibility/2006">
    <mc:Choice Requires="x15">
      <x15ac:absPath xmlns:x15ac="http://schemas.microsoft.com/office/spreadsheetml/2010/11/ac" url="O:\ID100000_alle\01Oeffentliche Ausschreibung\2026\21243_UG2027\07_Vergabeunterlagen\01_final\"/>
    </mc:Choice>
  </mc:AlternateContent>
  <xr:revisionPtr revIDLastSave="0" documentId="8_{1BD5E8E0-87D9-46B1-B1B1-856E4305B4BF}" xr6:coauthVersionLast="47" xr6:coauthVersionMax="47" xr10:uidLastSave="{00000000-0000-0000-0000-000000000000}"/>
  <bookViews>
    <workbookView xWindow="-105" yWindow="0" windowWidth="14610" windowHeight="15585" activeTab="1" xr2:uid="{00000000-000D-0000-FFFF-FFFF00000000}"/>
  </bookViews>
  <sheets>
    <sheet name="Deckblatt" sheetId="3" r:id="rId1"/>
    <sheet name="Preisblatt Details" sheetId="10" r:id="rId2"/>
    <sheet name="Preisblatt Zusammenfassung" sheetId="12" r:id="rId3"/>
    <sheet name="Hinweise" sheetId="11" r:id="rId4"/>
  </sheets>
  <definedNames>
    <definedName name="_xlnm.Print_Titles" localSheetId="1">'Preisblatt Details'!$1:$3</definedName>
    <definedName name="Z_34AD0C84_7DA7_4E8C_A6B6_1C65D84EE210_.wvu.PrintTitles" localSheetId="0" hidden="1">Deckblatt!$1:$1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2" l="1"/>
  <c r="A1" i="10"/>
  <c r="C18" i="12" l="1"/>
  <c r="E17" i="12"/>
  <c r="I130" i="10"/>
  <c r="I129" i="10"/>
  <c r="G129" i="10"/>
  <c r="D129" i="10"/>
  <c r="E129" i="10"/>
  <c r="I122" i="10"/>
  <c r="I121" i="10"/>
  <c r="G121" i="10"/>
  <c r="D121" i="10"/>
  <c r="E121" i="10"/>
  <c r="I110" i="10"/>
  <c r="I109" i="10"/>
  <c r="I108" i="10"/>
  <c r="G108" i="10"/>
  <c r="G109" i="10"/>
  <c r="E108" i="10"/>
  <c r="I96" i="10"/>
  <c r="I95" i="10"/>
  <c r="G95" i="10"/>
  <c r="D95" i="10"/>
  <c r="E95" i="10"/>
  <c r="I83" i="10"/>
  <c r="I82" i="10"/>
  <c r="G82" i="10"/>
  <c r="D82" i="10"/>
  <c r="E82" i="10"/>
  <c r="I76" i="10"/>
  <c r="I75" i="10"/>
  <c r="G75" i="10"/>
  <c r="D75" i="10"/>
  <c r="E75" i="10"/>
  <c r="I63" i="10"/>
  <c r="I62" i="10"/>
  <c r="I61" i="10"/>
  <c r="I60" i="10"/>
  <c r="G62" i="10"/>
  <c r="G61" i="10"/>
  <c r="G60" i="10"/>
  <c r="D60" i="10"/>
  <c r="E60" i="10"/>
  <c r="I54" i="10"/>
  <c r="I53" i="10"/>
  <c r="G53" i="10"/>
  <c r="D53" i="10"/>
  <c r="E53" i="10"/>
  <c r="I37" i="10"/>
  <c r="I36" i="10"/>
  <c r="G36" i="10"/>
  <c r="D36" i="10"/>
  <c r="E36" i="10"/>
  <c r="I26" i="10"/>
  <c r="I25" i="10"/>
  <c r="I24" i="10"/>
  <c r="I23" i="10"/>
  <c r="G25" i="10"/>
  <c r="G24" i="10"/>
  <c r="G23" i="10"/>
  <c r="E23" i="10"/>
  <c r="I18" i="10"/>
  <c r="I17" i="10"/>
  <c r="G17" i="10"/>
  <c r="D17" i="10"/>
  <c r="E17" i="10"/>
  <c r="I9" i="10"/>
  <c r="I8" i="10"/>
  <c r="G8" i="10"/>
  <c r="D8" i="10"/>
  <c r="E8" i="10"/>
  <c r="B18" i="12"/>
  <c r="D21" i="12" l="1"/>
  <c r="B21" i="12"/>
  <c r="D20" i="12"/>
  <c r="B20" i="12"/>
  <c r="D19" i="12"/>
  <c r="B19" i="12"/>
  <c r="D18" i="12"/>
  <c r="D17" i="12"/>
  <c r="B17" i="12"/>
  <c r="C21" i="12" l="1"/>
  <c r="E21" i="12" s="1"/>
  <c r="C17" i="12"/>
  <c r="E18" i="12"/>
  <c r="C19" i="12" l="1"/>
  <c r="E19" i="12" s="1"/>
  <c r="A15" i="12"/>
  <c r="A14" i="12"/>
  <c r="A13" i="12"/>
  <c r="A12" i="12"/>
  <c r="A11" i="12"/>
  <c r="A10" i="12"/>
  <c r="A9" i="12"/>
  <c r="A8" i="12"/>
  <c r="A7" i="12"/>
  <c r="A6" i="12"/>
  <c r="A5" i="12"/>
  <c r="A4" i="12"/>
  <c r="H130" i="10"/>
  <c r="A130" i="10"/>
  <c r="A122" i="10"/>
  <c r="H122" i="10"/>
  <c r="D108" i="10"/>
  <c r="A110" i="10"/>
  <c r="H110" i="10"/>
  <c r="H96" i="10"/>
  <c r="A96" i="10"/>
  <c r="H83" i="10"/>
  <c r="A83" i="10"/>
  <c r="H76" i="10"/>
  <c r="A76" i="10"/>
  <c r="H63" i="10"/>
  <c r="A63" i="10"/>
  <c r="B9" i="12"/>
  <c r="H54" i="10"/>
  <c r="A54" i="10"/>
  <c r="A37" i="10"/>
  <c r="B7" i="12"/>
  <c r="H26" i="10"/>
  <c r="A26" i="10"/>
  <c r="D23" i="10"/>
  <c r="H18" i="10"/>
  <c r="A18" i="10"/>
  <c r="C20" i="12" l="1"/>
  <c r="E20" i="12" s="1"/>
  <c r="G76" i="10"/>
  <c r="C10" i="12" s="1"/>
  <c r="E10" i="12" s="1"/>
  <c r="B10" i="12"/>
  <c r="G18" i="10"/>
  <c r="C5" i="12" s="1"/>
  <c r="E5" i="12" s="1"/>
  <c r="B5" i="12"/>
  <c r="B6" i="12"/>
  <c r="B8" i="12"/>
  <c r="G83" i="10"/>
  <c r="C11" i="12" s="1"/>
  <c r="E11" i="12" s="1"/>
  <c r="B11" i="12"/>
  <c r="B15" i="12"/>
  <c r="G122" i="10"/>
  <c r="C14" i="12" s="1"/>
  <c r="E14" i="12" s="1"/>
  <c r="B14" i="12"/>
  <c r="G110" i="10"/>
  <c r="C13" i="12" s="1"/>
  <c r="E13" i="12" s="1"/>
  <c r="B13" i="12"/>
  <c r="B4" i="12"/>
  <c r="C9" i="12" l="1"/>
  <c r="G37" i="10"/>
  <c r="C7" i="12"/>
  <c r="G130" i="10"/>
  <c r="C15" i="12" s="1"/>
  <c r="E15" i="12" s="1"/>
  <c r="G26" i="10"/>
  <c r="C6" i="12" s="1"/>
  <c r="E6" i="12" s="1"/>
  <c r="G54" i="10"/>
  <c r="C8" i="12" s="1"/>
  <c r="E8" i="12" s="1"/>
  <c r="G63" i="10"/>
  <c r="B12" i="12"/>
  <c r="H9" i="10"/>
  <c r="A9" i="10"/>
  <c r="E7" i="12" l="1"/>
  <c r="E9" i="12"/>
  <c r="G96" i="10"/>
  <c r="C12" i="12" s="1"/>
  <c r="E12" i="12" s="1"/>
  <c r="G9" i="10" l="1"/>
  <c r="C4" i="12" s="1"/>
  <c r="E4" i="12" s="1"/>
  <c r="E22" i="12" s="1"/>
</calcChain>
</file>

<file path=xl/sharedStrings.xml><?xml version="1.0" encoding="utf-8"?>
<sst xmlns="http://schemas.openxmlformats.org/spreadsheetml/2006/main" count="343" uniqueCount="88">
  <si>
    <t>beidseitig</t>
  </si>
  <si>
    <t>Preisblatt</t>
  </si>
  <si>
    <t>Glasreinigung</t>
  </si>
  <si>
    <t>(vom Bieter einzureichen)</t>
  </si>
  <si>
    <t>Fläche</t>
  </si>
  <si>
    <t>Außenglas, beidseitig</t>
  </si>
  <si>
    <t>Standort</t>
  </si>
  <si>
    <t>NettoProReinigung</t>
  </si>
  <si>
    <t>Netto qm</t>
  </si>
  <si>
    <t>NettoProJahr</t>
  </si>
  <si>
    <t>EG</t>
  </si>
  <si>
    <t>OG01</t>
  </si>
  <si>
    <t>OG02</t>
  </si>
  <si>
    <t>OG03</t>
  </si>
  <si>
    <t>OG04</t>
  </si>
  <si>
    <t>UG01</t>
  </si>
  <si>
    <t>OG05</t>
  </si>
  <si>
    <t>Etage</t>
  </si>
  <si>
    <t>Glasart</t>
  </si>
  <si>
    <t>AnzFenster</t>
  </si>
  <si>
    <t>Außenglas</t>
  </si>
  <si>
    <t>Innenglas</t>
  </si>
  <si>
    <t xml:space="preserve"> =</t>
  </si>
  <si>
    <t>Fenster und Glastüren Fassade</t>
  </si>
  <si>
    <t>Fenster und Glastüren im Gebäude</t>
  </si>
  <si>
    <t>von beiden Seiten; Doppelfenster ebenfalls nur die beiden äußersten Seiten</t>
  </si>
  <si>
    <t>ReinigungProJahr</t>
  </si>
  <si>
    <t>Die gelbe Felder dienen zum Eintragen der Preise. Die Summe berechnen sich automatisch.</t>
  </si>
  <si>
    <t>Netto pro Jahr</t>
  </si>
  <si>
    <t xml:space="preserve">Erreichte Punkte = </t>
  </si>
  <si>
    <t>Niedrigster Angebotspreis</t>
  </si>
  <si>
    <t xml:space="preserve"> x  MaxPunkte</t>
  </si>
  <si>
    <t>Eigener Angebotspreis</t>
  </si>
  <si>
    <t>Der günstigste Preis erhält die höchste Punktwertung.</t>
  </si>
  <si>
    <t>wertungsrelevantes Gesamtergebnis</t>
  </si>
  <si>
    <t xml:space="preserve"> &lt;&lt;== Wertungskriterium (Angebotspreis), MaxPunkte = 100</t>
  </si>
  <si>
    <t>Bei Fenster sind vorhandene Fensterbänke außen und innen mitzureinigen und entsprechend in den angegebenen Preisen enthalten.
Alle Preise sind inkl. aller Hilfsmittel wie Leitern, Hubsteiger usw. Es entstehen der Auftraggeberin keine weiteren Kosten.</t>
  </si>
  <si>
    <t>Zusätzliche, nicht aufgeführte Reinigungen sind als Regiearbeiten getrennt abzurechnen.
Je nach Standort und Aufgabe für jeden weiteren qm: Netto pro Reinigung / qm in [EUR/qm]</t>
  </si>
  <si>
    <t>Reinigungen pro Jahr</t>
  </si>
  <si>
    <t>Wertung</t>
  </si>
  <si>
    <t>Summe:</t>
  </si>
  <si>
    <t>Die gelbe Felder dienen zum Eintragen der Preise ( # , # # EUR). Die Summen berechnen sich automatisch.</t>
  </si>
  <si>
    <t>Ruhrgebiet (RG)</t>
  </si>
  <si>
    <t>Datteln, Hafenstr. 1</t>
  </si>
  <si>
    <t>Dorsten, Platz der Deutschen Einheit 6</t>
  </si>
  <si>
    <t>Dortmund, Wittbräucker Str. 940</t>
  </si>
  <si>
    <t>Gelsenkirchen, Maelostr. 4-8</t>
  </si>
  <si>
    <t>Gelsenkirchen, Rolandstr. 14</t>
  </si>
  <si>
    <t>Hagen, Am Widey 2-4</t>
  </si>
  <si>
    <t>Hagen, Friedrich-Ebert-Platz 2</t>
  </si>
  <si>
    <t>Lünen, Bäckerstr. 31</t>
  </si>
  <si>
    <t>Recklinghausen, Westerholter Weg 82</t>
  </si>
  <si>
    <t>Unna, Märkische Str. 2</t>
  </si>
  <si>
    <t>Netto pro Reinigung</t>
  </si>
  <si>
    <t>Glasfenster im 1. OG beidseitig reinigen</t>
  </si>
  <si>
    <t>Kipp-Glaslamellen vor den Fenstern reinigen (25 Stück)</t>
  </si>
  <si>
    <r>
      <rPr>
        <u/>
        <sz val="11"/>
        <color rgb="FF000000"/>
        <rFont val="Arial"/>
        <family val="2"/>
      </rPr>
      <t>Hinweis:</t>
    </r>
    <r>
      <rPr>
        <sz val="11"/>
        <color rgb="FF000000"/>
        <rFont val="Arial"/>
        <family val="2"/>
      </rPr>
      <t xml:space="preserve"> Preise sind netto mit zwei Nachkommastellen anzugeben!</t>
    </r>
  </si>
  <si>
    <t>Los 06</t>
  </si>
  <si>
    <t>Bieter*in - Angaben</t>
  </si>
  <si>
    <t>Kriterium - Bewertung Preis</t>
  </si>
  <si>
    <t>Firmenname:</t>
  </si>
  <si>
    <t>Erklärende/r: Vorname, Name:</t>
  </si>
  <si>
    <t>Bottrop, Gleiwitzer Platz 3</t>
  </si>
  <si>
    <t>1. Obergeschoss</t>
  </si>
  <si>
    <t>von innen</t>
  </si>
  <si>
    <t>Aussenfenster</t>
  </si>
  <si>
    <t>Erdgeschoss</t>
  </si>
  <si>
    <t>1. Untergeschoss</t>
  </si>
  <si>
    <t>Innenfenster</t>
  </si>
  <si>
    <t>1. Zwischengeschoss</t>
  </si>
  <si>
    <t>2. Obergeschoss</t>
  </si>
  <si>
    <t>3. Obergeschoss</t>
  </si>
  <si>
    <t>4. Obergeschoss (Dachgeschoss)</t>
  </si>
  <si>
    <t>4. Obergeschoss</t>
  </si>
  <si>
    <t>Witten, Hammerstr. 9-11</t>
  </si>
  <si>
    <t>Vordach Glas: 3300mm x 1250mm</t>
  </si>
  <si>
    <t>Innen-Glastrennwände: 41x 2800mmx1000mm</t>
  </si>
  <si>
    <t>Anlage 3</t>
  </si>
  <si>
    <t>Raucherpavillon H 2850mm x B 2344mm</t>
  </si>
  <si>
    <t>Angebotspreis Netto/Jahr
(Wertungskriterium Preis = 
100 % Gewichtung )</t>
  </si>
  <si>
    <t xml:space="preserve">Das preislich günstigste Angebot erhält den Zuschlag für dieses Los. </t>
  </si>
  <si>
    <t>Zusätzliche Reinigungsarbeiten</t>
  </si>
  <si>
    <t>Dorsten, Platz der Deutschen Einheit 6
Innen-Glastrennwände: 41x 2800mmx1000mm</t>
  </si>
  <si>
    <t>Dorsten, Platz der Deutschen Einheit 6:
Vordach Glas: 3300mm x 1250mm</t>
  </si>
  <si>
    <t>Gelsenkirchen, Maelostr. 4-8
Glasfenster im 1. OG beidseitig reinigen</t>
  </si>
  <si>
    <t>Gelsenkirchen, Maelostr. 4-8
Kipp-Glaslamellen vor den Fenstern reinigen (25 Stück)</t>
  </si>
  <si>
    <t>Recklinghausen, Westerholter Weg 82
Raucherpavillon H 2850mm x B 2344mm</t>
  </si>
  <si>
    <t>Stand: 15.09.2026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</si>
</sst>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164" formatCode="_-* #,##0.00\ &quot;EUR&quot;_-;\-* #,##0.00\ &quot;EUR&quot;_-;_-* &quot;-&quot;??\ &quot;EUR&quot;_-;_-@_-"/>
    <numFmt numFmtId="165" formatCode="_-* #,##0.00\ _E_U_R_-;\-* #,##0.00\ _E_U_R_-;_-* &quot;-&quot;??\ _E_U_R_-;_-@_-"/>
    <numFmt numFmtId="166" formatCode="_-* #,##0.00\ [$€-1]_-;\-* #,##0.00\ [$€-1]_-;_-* &quot;-&quot;??\ [$€-1]_-"/>
    <numFmt numFmtId="167" formatCode="#,##0.00\ &quot;qm&quot;"/>
    <numFmt numFmtId="168" formatCode="#,##0.00\ &quot;EUR/qm&quot;"/>
    <numFmt numFmtId="169" formatCode="#,##0.00\ &quot;EUR/Reinigung&quot;"/>
    <numFmt numFmtId="170" formatCode="#,##0.00\ &quot;EUR/Jahr&quot;"/>
    <numFmt numFmtId="171" formatCode="#,##0.00\ [$EUR]"/>
  </numFmts>
  <fonts count="27" x14ac:knownFonts="1">
    <font>
      <sz val="11"/>
      <color rgb="FF000000"/>
      <name val="Calibri"/>
    </font>
    <font>
      <sz val="11"/>
      <color theme="1"/>
      <name val="Arial"/>
      <family val="2"/>
    </font>
    <font>
      <sz val="11"/>
      <color theme="1"/>
      <name val="Arial"/>
      <family val="2"/>
    </font>
    <font>
      <sz val="11"/>
      <color theme="1"/>
      <name val="Arial"/>
      <family val="2"/>
    </font>
    <font>
      <sz val="11"/>
      <color theme="1"/>
      <name val="Arial"/>
      <family val="2"/>
    </font>
    <font>
      <sz val="11"/>
      <color theme="1"/>
      <name val="Calibri"/>
      <family val="2"/>
      <scheme val="minor"/>
    </font>
    <font>
      <sz val="11"/>
      <color rgb="FF000000"/>
      <name val="Calibri"/>
      <family val="2"/>
    </font>
    <font>
      <sz val="11"/>
      <name val="Arial"/>
      <family val="2"/>
    </font>
    <font>
      <sz val="10"/>
      <name val="Arial"/>
      <family val="2"/>
    </font>
    <font>
      <sz val="8"/>
      <name val="Arial"/>
      <family val="2"/>
    </font>
    <font>
      <b/>
      <sz val="16"/>
      <name val="Arial"/>
      <family val="2"/>
    </font>
    <font>
      <b/>
      <sz val="20"/>
      <name val="Arial"/>
      <family val="2"/>
    </font>
    <font>
      <b/>
      <sz val="11"/>
      <name val="Arial"/>
      <family val="2"/>
    </font>
    <font>
      <sz val="11"/>
      <color rgb="FF000000"/>
      <name val="Calibri"/>
      <family val="2"/>
    </font>
    <font>
      <b/>
      <sz val="16"/>
      <color rgb="FFFF0000"/>
      <name val="Arial"/>
      <family val="2"/>
    </font>
    <font>
      <b/>
      <sz val="10"/>
      <color rgb="FFFF0000"/>
      <name val="Arial"/>
      <family val="2"/>
    </font>
    <font>
      <sz val="11"/>
      <color rgb="FF000000"/>
      <name val="Arial"/>
      <family val="2"/>
    </font>
    <font>
      <b/>
      <sz val="11"/>
      <color rgb="FF000000"/>
      <name val="Arial"/>
      <family val="2"/>
    </font>
    <font>
      <b/>
      <sz val="12"/>
      <color rgb="FF000000"/>
      <name val="Arial"/>
      <family val="2"/>
    </font>
    <font>
      <sz val="12"/>
      <color rgb="FFFF0000"/>
      <name val="Arial"/>
      <family val="2"/>
    </font>
    <font>
      <sz val="14"/>
      <color theme="1"/>
      <name val="Arial"/>
      <family val="2"/>
    </font>
    <font>
      <sz val="14"/>
      <color rgb="FF000000"/>
      <name val="Arial"/>
      <family val="2"/>
    </font>
    <font>
      <b/>
      <sz val="14"/>
      <color rgb="FF000000"/>
      <name val="Arial"/>
      <family val="2"/>
    </font>
    <font>
      <b/>
      <sz val="14"/>
      <color theme="1"/>
      <name val="Arial"/>
      <family val="2"/>
    </font>
    <font>
      <sz val="11"/>
      <color rgb="FFFF0000"/>
      <name val="Arial"/>
      <family val="2"/>
    </font>
    <font>
      <u/>
      <sz val="11"/>
      <color rgb="FF000000"/>
      <name val="Arial"/>
      <family val="2"/>
    </font>
    <font>
      <b/>
      <sz val="11"/>
      <color theme="1"/>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bottom style="medium">
        <color indexed="64"/>
      </bottom>
      <diagonal/>
    </border>
    <border>
      <left/>
      <right/>
      <top/>
      <bottom style="medium">
        <color indexed="64"/>
      </bottom>
      <diagonal/>
    </border>
  </borders>
  <cellStyleXfs count="16">
    <xf numFmtId="0" fontId="0" fillId="0" borderId="0"/>
    <xf numFmtId="0" fontId="5" fillId="0" borderId="0"/>
    <xf numFmtId="0" fontId="6" fillId="0" borderId="0"/>
    <xf numFmtId="164" fontId="6" fillId="0" borderId="0" applyFont="0" applyFill="0" applyBorder="0" applyAlignment="0" applyProtection="0"/>
    <xf numFmtId="0" fontId="8" fillId="0" borderId="0"/>
    <xf numFmtId="166" fontId="8" fillId="0" borderId="0" applyFont="0" applyFill="0" applyBorder="0" applyAlignment="0" applyProtection="0"/>
    <xf numFmtId="165" fontId="5" fillId="0" borderId="0" applyFont="0" applyFill="0" applyBorder="0" applyAlignment="0" applyProtection="0"/>
    <xf numFmtId="0" fontId="8" fillId="0" borderId="0"/>
    <xf numFmtId="0" fontId="8" fillId="0" borderId="0"/>
    <xf numFmtId="0" fontId="5" fillId="0" borderId="0"/>
    <xf numFmtId="0" fontId="6" fillId="0" borderId="0"/>
    <xf numFmtId="0" fontId="4" fillId="0" borderId="0"/>
    <xf numFmtId="0" fontId="6" fillId="0" borderId="0"/>
    <xf numFmtId="0" fontId="3" fillId="0" borderId="0"/>
    <xf numFmtId="0" fontId="13" fillId="0" borderId="0"/>
    <xf numFmtId="0" fontId="3" fillId="0" borderId="0"/>
  </cellStyleXfs>
  <cellXfs count="166">
    <xf numFmtId="0" fontId="0" fillId="0" borderId="0" xfId="0"/>
    <xf numFmtId="0" fontId="9" fillId="0" borderId="0" xfId="4" applyFont="1" applyAlignment="1">
      <alignment vertical="center" wrapText="1"/>
    </xf>
    <xf numFmtId="0" fontId="8" fillId="0" borderId="0" xfId="4" applyAlignment="1">
      <alignment horizontal="left" wrapText="1"/>
    </xf>
    <xf numFmtId="0" fontId="8" fillId="0" borderId="0" xfId="4"/>
    <xf numFmtId="0" fontId="10" fillId="0" borderId="0" xfId="4" applyFont="1" applyAlignment="1">
      <alignment horizontal="center" vertical="center"/>
    </xf>
    <xf numFmtId="0" fontId="10" fillId="0" borderId="0" xfId="4" applyFont="1" applyAlignment="1">
      <alignment vertical="center"/>
    </xf>
    <xf numFmtId="0" fontId="11" fillId="0" borderId="0" xfId="4" applyFont="1" applyAlignment="1">
      <alignment horizontal="center" vertical="center"/>
    </xf>
    <xf numFmtId="0" fontId="11" fillId="0" borderId="0" xfId="4" applyFont="1" applyAlignment="1">
      <alignment vertical="center"/>
    </xf>
    <xf numFmtId="0" fontId="8" fillId="0" borderId="0" xfId="4" applyAlignment="1">
      <alignment horizontal="center"/>
    </xf>
    <xf numFmtId="0" fontId="7" fillId="0" borderId="0" xfId="4" applyFont="1"/>
    <xf numFmtId="0" fontId="12" fillId="0" borderId="0" xfId="4" applyFont="1"/>
    <xf numFmtId="49" fontId="7" fillId="0" borderId="0" xfId="4" applyNumberFormat="1" applyFont="1"/>
    <xf numFmtId="49" fontId="7" fillId="0" borderId="0" xfId="4" applyNumberFormat="1" applyFont="1" applyAlignment="1">
      <alignment horizontal="left" vertical="top"/>
    </xf>
    <xf numFmtId="49" fontId="7" fillId="0" borderId="0" xfId="4" applyNumberFormat="1" applyFont="1" applyAlignment="1">
      <alignment horizontal="left" vertical="top" wrapText="1"/>
    </xf>
    <xf numFmtId="0" fontId="14" fillId="0" borderId="0" xfId="2" applyFont="1" applyAlignment="1">
      <alignment vertical="center"/>
    </xf>
    <xf numFmtId="0" fontId="15" fillId="0" borderId="0" xfId="1" applyFont="1" applyAlignment="1">
      <alignment vertical="center"/>
    </xf>
    <xf numFmtId="0" fontId="14" fillId="0" borderId="0" xfId="2" applyFont="1" applyAlignment="1">
      <alignment horizontal="center" vertical="center" wrapText="1"/>
    </xf>
    <xf numFmtId="0" fontId="15" fillId="0" borderId="0" xfId="1" applyFont="1" applyAlignment="1">
      <alignment horizontal="center" vertical="center" wrapText="1"/>
    </xf>
    <xf numFmtId="0" fontId="3" fillId="0" borderId="0" xfId="0" applyFont="1"/>
    <xf numFmtId="0" fontId="16" fillId="0" borderId="0" xfId="0" applyFont="1"/>
    <xf numFmtId="0" fontId="0" fillId="0" borderId="0" xfId="0" quotePrefix="1"/>
    <xf numFmtId="0" fontId="16" fillId="0" borderId="0" xfId="0" applyFont="1" applyAlignment="1">
      <alignment vertical="center"/>
    </xf>
    <xf numFmtId="167" fontId="3" fillId="0" borderId="1" xfId="0" applyNumberFormat="1" applyFont="1" applyBorder="1" applyAlignment="1">
      <alignment horizontal="right" vertical="center"/>
    </xf>
    <xf numFmtId="169" fontId="16" fillId="0" borderId="2" xfId="0" applyNumberFormat="1" applyFont="1" applyBorder="1"/>
    <xf numFmtId="0" fontId="16" fillId="0" borderId="2" xfId="0" applyFont="1" applyBorder="1" applyAlignment="1">
      <alignment horizontal="center"/>
    </xf>
    <xf numFmtId="170" fontId="16" fillId="0" borderId="2" xfId="0" applyNumberFormat="1" applyFont="1" applyBorder="1"/>
    <xf numFmtId="169" fontId="16" fillId="0" borderId="1" xfId="0" applyNumberFormat="1" applyFont="1" applyBorder="1" applyAlignment="1">
      <alignment horizontal="right" vertical="center"/>
    </xf>
    <xf numFmtId="0" fontId="16" fillId="0" borderId="1" xfId="0" applyFont="1" applyBorder="1" applyAlignment="1">
      <alignment horizontal="center" vertical="center"/>
    </xf>
    <xf numFmtId="170" fontId="16" fillId="0" borderId="1" xfId="0" applyNumberFormat="1" applyFont="1" applyBorder="1" applyAlignment="1">
      <alignment horizontal="right" vertical="center"/>
    </xf>
    <xf numFmtId="0" fontId="18" fillId="3" borderId="11" xfId="0" applyFont="1" applyFill="1" applyBorder="1" applyAlignment="1">
      <alignment horizontal="left" vertical="center"/>
    </xf>
    <xf numFmtId="0" fontId="18" fillId="3" borderId="12" xfId="0" applyFont="1" applyFill="1" applyBorder="1" applyAlignment="1">
      <alignment horizontal="left" vertical="center"/>
    </xf>
    <xf numFmtId="0" fontId="18" fillId="3" borderId="13" xfId="0" applyFont="1" applyFill="1" applyBorder="1" applyAlignment="1">
      <alignment horizontal="left" vertical="center"/>
    </xf>
    <xf numFmtId="0" fontId="19" fillId="0" borderId="0" xfId="0" applyFont="1" applyAlignment="1">
      <alignment vertical="center"/>
    </xf>
    <xf numFmtId="0" fontId="17" fillId="2" borderId="1" xfId="0" applyFont="1" applyFill="1" applyBorder="1" applyAlignment="1">
      <alignment horizontal="center" vertical="center" wrapText="1"/>
    </xf>
    <xf numFmtId="0" fontId="20" fillId="2" borderId="5" xfId="0" applyFont="1" applyFill="1" applyBorder="1" applyAlignment="1">
      <alignment horizontal="center"/>
    </xf>
    <xf numFmtId="0" fontId="20" fillId="0" borderId="0" xfId="0" applyFont="1"/>
    <xf numFmtId="169" fontId="20" fillId="2" borderId="10" xfId="0" applyNumberFormat="1" applyFont="1" applyFill="1" applyBorder="1"/>
    <xf numFmtId="170" fontId="21" fillId="0" borderId="2" xfId="0" applyNumberFormat="1" applyFont="1" applyBorder="1"/>
    <xf numFmtId="0" fontId="16" fillId="0" borderId="6" xfId="0" applyFont="1" applyBorder="1"/>
    <xf numFmtId="0" fontId="16" fillId="0" borderId="14" xfId="0" applyFont="1" applyBorder="1"/>
    <xf numFmtId="0" fontId="17" fillId="2" borderId="11" xfId="0" applyFont="1" applyFill="1" applyBorder="1" applyAlignment="1">
      <alignment horizontal="left" vertical="center" wrapText="1"/>
    </xf>
    <xf numFmtId="0" fontId="3" fillId="2" borderId="9" xfId="0" applyFont="1" applyFill="1" applyBorder="1" applyAlignment="1">
      <alignment horizontal="left" vertical="center"/>
    </xf>
    <xf numFmtId="0" fontId="3" fillId="2" borderId="9" xfId="0" applyFont="1" applyFill="1" applyBorder="1" applyAlignment="1">
      <alignment horizontal="center" vertical="center"/>
    </xf>
    <xf numFmtId="3" fontId="3" fillId="2" borderId="22" xfId="0" applyNumberFormat="1" applyFont="1" applyFill="1" applyBorder="1"/>
    <xf numFmtId="167" fontId="3" fillId="2" borderId="22" xfId="0" applyNumberFormat="1" applyFont="1" applyFill="1" applyBorder="1"/>
    <xf numFmtId="0" fontId="17" fillId="0" borderId="6" xfId="0" applyFont="1" applyBorder="1" applyAlignment="1">
      <alignment horizontal="left" vertical="center" wrapText="1"/>
    </xf>
    <xf numFmtId="0" fontId="17" fillId="0" borderId="0" xfId="0" applyFont="1" applyAlignment="1">
      <alignment horizontal="center" vertical="center" wrapText="1"/>
    </xf>
    <xf numFmtId="0" fontId="17" fillId="0" borderId="8" xfId="0" applyFont="1" applyBorder="1" applyAlignment="1">
      <alignment horizontal="left" vertical="center"/>
    </xf>
    <xf numFmtId="0" fontId="17" fillId="0" borderId="14" xfId="0" applyFont="1" applyBorder="1" applyAlignment="1">
      <alignment horizontal="left" vertical="center"/>
    </xf>
    <xf numFmtId="0" fontId="17" fillId="0" borderId="3" xfId="0" applyFont="1" applyBorder="1" applyAlignment="1">
      <alignment horizontal="left" vertical="center" wrapText="1"/>
    </xf>
    <xf numFmtId="0" fontId="17" fillId="0" borderId="15" xfId="0" applyFont="1" applyBorder="1" applyAlignment="1">
      <alignment horizontal="center" vertical="center" wrapText="1"/>
    </xf>
    <xf numFmtId="167" fontId="3" fillId="0" borderId="1" xfId="0" applyNumberFormat="1" applyFont="1" applyBorder="1"/>
    <xf numFmtId="0" fontId="6" fillId="0" borderId="0" xfId="0" applyFont="1"/>
    <xf numFmtId="0" fontId="24" fillId="0" borderId="0" xfId="0" applyFont="1"/>
    <xf numFmtId="0" fontId="16" fillId="0" borderId="11" xfId="0" applyFont="1" applyBorder="1" applyAlignment="1">
      <alignment horizontal="left"/>
    </xf>
    <xf numFmtId="171" fontId="16" fillId="0" borderId="1" xfId="0" applyNumberFormat="1" applyFont="1" applyBorder="1"/>
    <xf numFmtId="3" fontId="16" fillId="0" borderId="1" xfId="0" applyNumberFormat="1" applyFont="1" applyBorder="1" applyAlignment="1">
      <alignment horizontal="center"/>
    </xf>
    <xf numFmtId="167" fontId="16" fillId="0" borderId="0" xfId="0" applyNumberFormat="1" applyFont="1"/>
    <xf numFmtId="0" fontId="17" fillId="0" borderId="12" xfId="0" applyFont="1" applyBorder="1" applyAlignment="1">
      <alignment horizontal="center" vertical="center" wrapText="1"/>
    </xf>
    <xf numFmtId="168" fontId="16" fillId="3" borderId="2" xfId="0" applyNumberFormat="1" applyFont="1" applyFill="1" applyBorder="1" applyAlignment="1" applyProtection="1">
      <alignment horizontal="right" vertical="center"/>
      <protection locked="0"/>
    </xf>
    <xf numFmtId="0" fontId="3" fillId="2" borderId="1" xfId="0" applyFont="1" applyFill="1" applyBorder="1" applyAlignment="1">
      <alignment horizontal="left" vertical="center"/>
    </xf>
    <xf numFmtId="0" fontId="3" fillId="2" borderId="1" xfId="0" applyFont="1" applyFill="1" applyBorder="1" applyAlignment="1">
      <alignment horizontal="center" vertical="center"/>
    </xf>
    <xf numFmtId="0" fontId="16" fillId="0" borderId="1" xfId="0" applyFont="1" applyBorder="1" applyAlignment="1">
      <alignment vertical="center"/>
    </xf>
    <xf numFmtId="0" fontId="16" fillId="0" borderId="1" xfId="0" applyFont="1" applyBorder="1"/>
    <xf numFmtId="3" fontId="16" fillId="0" borderId="1" xfId="0" applyNumberFormat="1" applyFont="1" applyBorder="1"/>
    <xf numFmtId="0" fontId="16" fillId="0" borderId="1" xfId="0" applyFont="1" applyBorder="1" applyAlignment="1">
      <alignment horizontal="left" vertical="center"/>
    </xf>
    <xf numFmtId="0" fontId="3" fillId="2" borderId="21" xfId="0" applyFont="1" applyFill="1" applyBorder="1" applyAlignment="1">
      <alignment horizontal="right"/>
    </xf>
    <xf numFmtId="0" fontId="16" fillId="0" borderId="9" xfId="0" applyFont="1" applyBorder="1" applyAlignment="1">
      <alignment vertical="center"/>
    </xf>
    <xf numFmtId="0" fontId="16" fillId="0" borderId="23" xfId="0" applyFont="1" applyBorder="1" applyAlignment="1">
      <alignment vertical="center"/>
    </xf>
    <xf numFmtId="0" fontId="16" fillId="0" borderId="5" xfId="0" applyFont="1" applyBorder="1" applyAlignment="1">
      <alignment horizontal="center"/>
    </xf>
    <xf numFmtId="0" fontId="3" fillId="2" borderId="14" xfId="0" applyFont="1" applyFill="1" applyBorder="1" applyAlignment="1">
      <alignment horizontal="right"/>
    </xf>
    <xf numFmtId="3" fontId="3" fillId="2" borderId="24" xfId="0" applyNumberFormat="1" applyFont="1" applyFill="1" applyBorder="1"/>
    <xf numFmtId="167" fontId="3" fillId="2" borderId="24" xfId="0" applyNumberFormat="1" applyFont="1" applyFill="1" applyBorder="1"/>
    <xf numFmtId="167" fontId="3" fillId="0" borderId="25" xfId="0" applyNumberFormat="1" applyFont="1" applyBorder="1"/>
    <xf numFmtId="0" fontId="16" fillId="0" borderId="1" xfId="0" applyFont="1" applyBorder="1" applyAlignment="1">
      <alignment horizontal="left" vertical="top" wrapText="1"/>
    </xf>
    <xf numFmtId="0" fontId="17" fillId="2" borderId="0" xfId="12" applyFont="1" applyFill="1" applyAlignment="1">
      <alignment horizontal="right"/>
    </xf>
    <xf numFmtId="171" fontId="17" fillId="2" borderId="24" xfId="12" applyNumberFormat="1" applyFont="1" applyFill="1" applyBorder="1"/>
    <xf numFmtId="0" fontId="16" fillId="0" borderId="1" xfId="0" applyFont="1" applyBorder="1" applyAlignment="1">
      <alignment horizontal="left" wrapText="1"/>
    </xf>
    <xf numFmtId="0" fontId="3" fillId="0" borderId="1" xfId="0" applyFont="1" applyBorder="1"/>
    <xf numFmtId="4" fontId="6" fillId="0" borderId="0" xfId="0" applyNumberFormat="1" applyFont="1"/>
    <xf numFmtId="4" fontId="16" fillId="0" borderId="0" xfId="0" applyNumberFormat="1" applyFont="1"/>
    <xf numFmtId="0" fontId="1" fillId="0" borderId="1" xfId="0" applyFont="1" applyBorder="1" applyAlignment="1">
      <alignment horizontal="left"/>
    </xf>
    <xf numFmtId="0" fontId="2" fillId="0" borderId="1" xfId="0" applyFont="1" applyBorder="1" applyAlignment="1">
      <alignment horizontal="left"/>
    </xf>
    <xf numFmtId="0" fontId="2" fillId="0" borderId="26" xfId="0" applyFont="1" applyBorder="1" applyAlignment="1">
      <alignment horizontal="left"/>
    </xf>
    <xf numFmtId="0" fontId="3" fillId="0" borderId="27" xfId="0" applyFont="1" applyBorder="1" applyAlignment="1">
      <alignment horizontal="left"/>
    </xf>
    <xf numFmtId="0" fontId="3" fillId="2" borderId="20" xfId="0" applyFont="1" applyFill="1" applyBorder="1" applyAlignment="1">
      <alignment horizontal="right"/>
    </xf>
    <xf numFmtId="0" fontId="3" fillId="2" borderId="21" xfId="0" applyFont="1" applyFill="1" applyBorder="1" applyAlignment="1">
      <alignment horizontal="right"/>
    </xf>
    <xf numFmtId="0" fontId="20" fillId="2" borderId="4" xfId="0" applyFont="1" applyFill="1" applyBorder="1" applyAlignment="1">
      <alignment horizontal="right"/>
    </xf>
    <xf numFmtId="0" fontId="20" fillId="2" borderId="10" xfId="0" applyFont="1" applyFill="1" applyBorder="1" applyAlignment="1">
      <alignment horizontal="right"/>
    </xf>
    <xf numFmtId="0" fontId="23" fillId="2" borderId="1"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0" xfId="0" applyFont="1" applyFill="1" applyAlignment="1">
      <alignment horizontal="center" vertical="center"/>
    </xf>
    <xf numFmtId="0" fontId="7" fillId="2" borderId="6" xfId="0" applyFont="1" applyFill="1" applyBorder="1" applyAlignment="1">
      <alignment horizontal="center" vertical="center"/>
    </xf>
    <xf numFmtId="0" fontId="7" fillId="2" borderId="1" xfId="0" applyFont="1" applyFill="1" applyBorder="1" applyAlignment="1">
      <alignment horizontal="center" vertical="center"/>
    </xf>
    <xf numFmtId="0" fontId="3" fillId="2" borderId="6" xfId="0" applyFont="1" applyFill="1" applyBorder="1" applyAlignment="1">
      <alignment horizontal="right"/>
    </xf>
    <xf numFmtId="0" fontId="3" fillId="2" borderId="14" xfId="0" applyFont="1" applyFill="1" applyBorder="1" applyAlignment="1">
      <alignment horizontal="right"/>
    </xf>
    <xf numFmtId="0" fontId="20" fillId="2" borderId="20" xfId="0" applyFont="1" applyFill="1" applyBorder="1" applyAlignment="1">
      <alignment horizontal="right"/>
    </xf>
    <xf numFmtId="0" fontId="20" fillId="2" borderId="25" xfId="0" applyFont="1" applyFill="1" applyBorder="1" applyAlignment="1">
      <alignment horizontal="right"/>
    </xf>
    <xf numFmtId="0" fontId="16" fillId="0" borderId="1" xfId="0" applyFont="1" applyBorder="1" applyAlignment="1">
      <alignment horizontal="center" vertical="center"/>
    </xf>
    <xf numFmtId="0" fontId="16" fillId="0" borderId="1" xfId="0" applyFont="1" applyBorder="1" applyAlignment="1">
      <alignment horizontal="left" vertical="top" wrapText="1"/>
    </xf>
    <xf numFmtId="0" fontId="16" fillId="0" borderId="9" xfId="0" applyFont="1" applyBorder="1" applyAlignment="1">
      <alignment horizontal="left" vertical="center"/>
    </xf>
    <xf numFmtId="0" fontId="16" fillId="0" borderId="23" xfId="0" applyFont="1" applyBorder="1" applyAlignment="1">
      <alignment horizontal="left" vertical="center"/>
    </xf>
    <xf numFmtId="0" fontId="16" fillId="0" borderId="9" xfId="0" applyFont="1" applyBorder="1" applyAlignment="1">
      <alignment horizontal="center" vertical="center"/>
    </xf>
    <xf numFmtId="0" fontId="16" fillId="0" borderId="23" xfId="0" applyFont="1" applyBorder="1" applyAlignment="1">
      <alignment horizontal="center" vertical="center"/>
    </xf>
    <xf numFmtId="0" fontId="22" fillId="2" borderId="11" xfId="0" applyFont="1" applyFill="1" applyBorder="1" applyAlignment="1">
      <alignment horizontal="center" vertical="center"/>
    </xf>
    <xf numFmtId="0" fontId="22" fillId="2" borderId="12" xfId="0" applyFont="1" applyFill="1" applyBorder="1" applyAlignment="1">
      <alignment horizontal="center" vertical="center"/>
    </xf>
    <xf numFmtId="0" fontId="22" fillId="2" borderId="13" xfId="0" applyFont="1" applyFill="1" applyBorder="1" applyAlignment="1">
      <alignment horizontal="center" vertical="center"/>
    </xf>
    <xf numFmtId="0" fontId="18" fillId="3" borderId="11" xfId="0" applyFont="1" applyFill="1" applyBorder="1" applyAlignment="1">
      <alignment horizontal="center" vertical="center"/>
    </xf>
    <xf numFmtId="0" fontId="18" fillId="3" borderId="12" xfId="0" applyFont="1" applyFill="1" applyBorder="1" applyAlignment="1">
      <alignment horizontal="center" vertical="center"/>
    </xf>
    <xf numFmtId="0" fontId="18" fillId="3" borderId="13" xfId="0" applyFont="1" applyFill="1" applyBorder="1" applyAlignment="1">
      <alignment horizontal="center" vertical="center"/>
    </xf>
    <xf numFmtId="0" fontId="7" fillId="2" borderId="15" xfId="0" applyFont="1" applyFill="1" applyBorder="1" applyAlignment="1">
      <alignment horizontal="center" vertical="center"/>
    </xf>
    <xf numFmtId="0" fontId="17" fillId="0" borderId="8" xfId="0" applyFont="1" applyBorder="1" applyAlignment="1">
      <alignment horizontal="left" vertical="center"/>
    </xf>
    <xf numFmtId="0" fontId="17" fillId="0" borderId="17" xfId="0" applyFont="1" applyBorder="1" applyAlignment="1">
      <alignment horizontal="left" vertical="center"/>
    </xf>
    <xf numFmtId="0" fontId="17" fillId="0" borderId="3" xfId="0" applyFont="1" applyBorder="1" applyAlignment="1">
      <alignment horizontal="left" vertical="center" wrapText="1"/>
    </xf>
    <xf numFmtId="0" fontId="17" fillId="0" borderId="7" xfId="0" applyFont="1" applyBorder="1" applyAlignment="1">
      <alignment horizontal="left" vertical="center" wrapText="1"/>
    </xf>
    <xf numFmtId="0" fontId="17" fillId="0" borderId="7" xfId="0" applyFont="1" applyBorder="1" applyAlignment="1">
      <alignment horizontal="left"/>
    </xf>
    <xf numFmtId="0" fontId="17" fillId="0" borderId="16" xfId="0" applyFont="1" applyBorder="1" applyAlignment="1">
      <alignment horizontal="left"/>
    </xf>
    <xf numFmtId="0" fontId="17" fillId="0" borderId="17" xfId="0" applyFont="1" applyBorder="1" applyAlignment="1">
      <alignment horizontal="left"/>
    </xf>
    <xf numFmtId="0" fontId="17" fillId="2" borderId="11" xfId="0" applyFont="1" applyFill="1" applyBorder="1" applyAlignment="1">
      <alignment horizontal="center" vertical="center"/>
    </xf>
    <xf numFmtId="0" fontId="17" fillId="2" borderId="12" xfId="0" applyFont="1" applyFill="1" applyBorder="1" applyAlignment="1">
      <alignment horizontal="center" vertical="center"/>
    </xf>
    <xf numFmtId="0" fontId="17" fillId="2" borderId="13" xfId="0" applyFont="1" applyFill="1" applyBorder="1" applyAlignment="1">
      <alignment horizontal="center" vertical="center"/>
    </xf>
    <xf numFmtId="0" fontId="17" fillId="0" borderId="3" xfId="0" applyFont="1" applyBorder="1" applyAlignment="1">
      <alignment horizontal="left" vertical="center"/>
    </xf>
    <xf numFmtId="0" fontId="17" fillId="0" borderId="15" xfId="0" applyFont="1" applyBorder="1" applyAlignment="1">
      <alignment horizontal="left" vertical="center"/>
    </xf>
    <xf numFmtId="0" fontId="17" fillId="0" borderId="6" xfId="0" applyFont="1" applyBorder="1" applyAlignment="1">
      <alignment horizontal="left" vertical="center"/>
    </xf>
    <xf numFmtId="0" fontId="17" fillId="0" borderId="0" xfId="0" applyFont="1" applyAlignment="1">
      <alignment horizontal="left" vertical="center"/>
    </xf>
    <xf numFmtId="0" fontId="17" fillId="0" borderId="14" xfId="0" applyFont="1" applyBorder="1" applyAlignment="1">
      <alignment horizontal="left" vertical="center"/>
    </xf>
    <xf numFmtId="0" fontId="17" fillId="0" borderId="7" xfId="0" applyFont="1" applyBorder="1" applyAlignment="1">
      <alignment horizontal="left" vertical="center"/>
    </xf>
    <xf numFmtId="0" fontId="17" fillId="0" borderId="16" xfId="0" applyFont="1" applyBorder="1" applyAlignment="1">
      <alignment horizontal="left" vertical="center"/>
    </xf>
    <xf numFmtId="0" fontId="17" fillId="2" borderId="3" xfId="0" applyFont="1" applyFill="1" applyBorder="1" applyAlignment="1">
      <alignment horizontal="left"/>
    </xf>
    <xf numFmtId="0" fontId="17" fillId="2" borderId="15" xfId="0" applyFont="1" applyFill="1" applyBorder="1" applyAlignment="1">
      <alignment horizontal="left"/>
    </xf>
    <xf numFmtId="0" fontId="17" fillId="2" borderId="8" xfId="0" applyFont="1" applyFill="1" applyBorder="1" applyAlignment="1">
      <alignment horizontal="left"/>
    </xf>
    <xf numFmtId="0" fontId="26" fillId="2" borderId="1" xfId="0" applyFont="1" applyFill="1" applyBorder="1" applyAlignment="1">
      <alignment horizontal="left"/>
    </xf>
    <xf numFmtId="0" fontId="17" fillId="2" borderId="3" xfId="0" applyFont="1" applyFill="1" applyBorder="1" applyAlignment="1">
      <alignment horizontal="center" vertical="center" wrapText="1"/>
    </xf>
    <xf numFmtId="0" fontId="17" fillId="2" borderId="8"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17"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15"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0" xfId="0" applyFont="1" applyFill="1" applyAlignment="1">
      <alignment horizontal="center" vertical="center" wrapText="1"/>
    </xf>
    <xf numFmtId="0" fontId="16" fillId="2" borderId="14"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6" fillId="2" borderId="16" xfId="0" applyFont="1" applyFill="1" applyBorder="1" applyAlignment="1">
      <alignment horizontal="center" vertical="center" wrapText="1"/>
    </xf>
    <xf numFmtId="0" fontId="16" fillId="2" borderId="17" xfId="0" applyFont="1" applyFill="1" applyBorder="1" applyAlignment="1">
      <alignment horizontal="center" vertical="center" wrapText="1"/>
    </xf>
    <xf numFmtId="0" fontId="16" fillId="0" borderId="7" xfId="0" applyFont="1" applyBorder="1" applyAlignment="1">
      <alignment horizontal="left" vertical="center"/>
    </xf>
    <xf numFmtId="0" fontId="16" fillId="0" borderId="16" xfId="0" applyFont="1" applyBorder="1" applyAlignment="1">
      <alignment horizontal="left" vertical="center"/>
    </xf>
    <xf numFmtId="0" fontId="16" fillId="0" borderId="17" xfId="0" applyFont="1" applyBorder="1" applyAlignment="1">
      <alignment horizontal="left" vertical="center"/>
    </xf>
    <xf numFmtId="0" fontId="17" fillId="2" borderId="28" xfId="12" applyFont="1" applyFill="1" applyBorder="1" applyAlignment="1">
      <alignment horizontal="right"/>
    </xf>
    <xf numFmtId="0" fontId="17" fillId="2" borderId="29" xfId="12" applyFont="1" applyFill="1" applyBorder="1" applyAlignment="1">
      <alignment horizontal="right"/>
    </xf>
    <xf numFmtId="0" fontId="16" fillId="0" borderId="18" xfId="0" applyFont="1" applyBorder="1" applyAlignment="1">
      <alignment horizontal="left" vertical="center" wrapText="1"/>
    </xf>
    <xf numFmtId="0" fontId="16" fillId="0" borderId="19" xfId="0" applyFont="1" applyBorder="1" applyAlignment="1">
      <alignment horizontal="left" vertical="center" wrapText="1"/>
    </xf>
    <xf numFmtId="0" fontId="16" fillId="0" borderId="0" xfId="0" applyFont="1" applyAlignment="1">
      <alignment horizontal="left" vertical="center" wrapText="1"/>
    </xf>
    <xf numFmtId="0" fontId="16" fillId="0" borderId="14" xfId="0" applyFont="1" applyBorder="1" applyAlignment="1">
      <alignment horizontal="left" vertical="center" wrapText="1"/>
    </xf>
    <xf numFmtId="0" fontId="16" fillId="0" borderId="6" xfId="0" applyFont="1" applyBorder="1" applyAlignment="1">
      <alignment horizontal="left" vertical="center" wrapText="1"/>
    </xf>
    <xf numFmtId="0" fontId="26" fillId="2" borderId="11" xfId="0" applyFont="1" applyFill="1" applyBorder="1" applyAlignment="1">
      <alignment horizontal="left"/>
    </xf>
    <xf numFmtId="0" fontId="26" fillId="2" borderId="12" xfId="0" applyFont="1" applyFill="1" applyBorder="1" applyAlignment="1">
      <alignment horizontal="left"/>
    </xf>
    <xf numFmtId="0" fontId="26" fillId="2" borderId="13" xfId="0" applyFont="1" applyFill="1" applyBorder="1" applyAlignment="1">
      <alignment horizontal="left"/>
    </xf>
    <xf numFmtId="0" fontId="3" fillId="0" borderId="11" xfId="0" applyFont="1" applyBorder="1" applyAlignment="1">
      <alignment horizontal="left" vertical="center"/>
    </xf>
    <xf numFmtId="0" fontId="3" fillId="0" borderId="12" xfId="0" applyFont="1" applyBorder="1" applyAlignment="1">
      <alignment horizontal="left" vertical="center"/>
    </xf>
    <xf numFmtId="0" fontId="3" fillId="0" borderId="13" xfId="0" applyFont="1" applyBorder="1" applyAlignment="1">
      <alignment horizontal="left" vertical="center"/>
    </xf>
    <xf numFmtId="0" fontId="3" fillId="3" borderId="11" xfId="0" applyFont="1" applyFill="1" applyBorder="1" applyAlignment="1" applyProtection="1">
      <alignment horizontal="left" vertical="center"/>
      <protection locked="0"/>
    </xf>
    <xf numFmtId="0" fontId="3" fillId="3" borderId="12" xfId="0" applyFont="1" applyFill="1" applyBorder="1" applyAlignment="1" applyProtection="1">
      <alignment horizontal="left" vertical="center"/>
      <protection locked="0"/>
    </xf>
    <xf numFmtId="0" fontId="3" fillId="3" borderId="13" xfId="0" applyFont="1" applyFill="1" applyBorder="1" applyAlignment="1" applyProtection="1">
      <alignment horizontal="left" vertical="center"/>
      <protection locked="0"/>
    </xf>
  </cellXfs>
  <cellStyles count="16">
    <cellStyle name="Euro" xfId="5" xr:uid="{00000000-0005-0000-0000-000000000000}"/>
    <cellStyle name="Komma 2" xfId="6" xr:uid="{00000000-0005-0000-0000-000001000000}"/>
    <cellStyle name="Standard" xfId="0" builtinId="0"/>
    <cellStyle name="Standard 10" xfId="13" xr:uid="{00000000-0005-0000-0000-000003000000}"/>
    <cellStyle name="Standard 2" xfId="1" xr:uid="{00000000-0005-0000-0000-000004000000}"/>
    <cellStyle name="Standard 2 2" xfId="7" xr:uid="{00000000-0005-0000-0000-000005000000}"/>
    <cellStyle name="Standard 2 3" xfId="8" xr:uid="{00000000-0005-0000-0000-000006000000}"/>
    <cellStyle name="Standard 3" xfId="2" xr:uid="{00000000-0005-0000-0000-000007000000}"/>
    <cellStyle name="Standard 4" xfId="4" xr:uid="{00000000-0005-0000-0000-000008000000}"/>
    <cellStyle name="Standard 5" xfId="9" xr:uid="{00000000-0005-0000-0000-000009000000}"/>
    <cellStyle name="Standard 6" xfId="10" xr:uid="{00000000-0005-0000-0000-00000A000000}"/>
    <cellStyle name="Standard 7" xfId="12" xr:uid="{00000000-0005-0000-0000-00000B000000}"/>
    <cellStyle name="Standard 8" xfId="11" xr:uid="{00000000-0005-0000-0000-00000C000000}"/>
    <cellStyle name="Standard 8 2" xfId="15" xr:uid="{00000000-0005-0000-0000-00000D000000}"/>
    <cellStyle name="Standard 9" xfId="14" xr:uid="{00000000-0005-0000-0000-00000E000000}"/>
    <cellStyle name="Währung 2" xfId="3" xr:uid="{00000000-0005-0000-0000-00000F000000}"/>
  </cellStyles>
  <dxfs count="13">
    <dxf>
      <border>
        <top style="thin">
          <color theme="0" tint="-0.14999847407452621"/>
        </top>
        <bottom style="thin">
          <color theme="0" tint="-0.14999847407452621"/>
        </bottom>
      </border>
    </dxf>
    <dxf>
      <border>
        <top style="thin">
          <color theme="0" tint="-0.14999847407452621"/>
        </top>
        <bottom style="thin">
          <color theme="0" tint="-0.14999847407452621"/>
        </bottom>
      </border>
    </dxf>
    <dxf>
      <fill>
        <patternFill patternType="solid">
          <fgColor theme="0" tint="-0.14999847407452621"/>
          <bgColor theme="0" tint="-0.14999847407452621"/>
        </patternFill>
      </fill>
      <border>
        <bottom style="thin">
          <color theme="0" tint="-0.14999847407452621"/>
        </bottom>
      </border>
    </dxf>
    <dxf>
      <font>
        <color theme="0"/>
      </font>
      <fill>
        <patternFill patternType="solid">
          <fgColor theme="0" tint="-0.34998626667073579"/>
          <bgColor theme="0" tint="-0.34998626667073579"/>
        </patternFill>
      </fill>
      <border>
        <bottom style="thin">
          <color theme="0" tint="-0.14999847407452621"/>
        </bottom>
        <horizontal style="thin">
          <color theme="0" tint="-0.14999847407452621"/>
        </horizontal>
      </border>
    </dxf>
    <dxf>
      <border>
        <bottom style="thin">
          <color theme="0" tint="-0.14999847407452621"/>
        </bottom>
      </border>
    </dxf>
    <dxf>
      <font>
        <b/>
        <color theme="1"/>
      </font>
      <fill>
        <patternFill patternType="solid">
          <fgColor theme="0" tint="-0.14999847407452621"/>
          <bgColor theme="0" tint="-0.14999847407452621"/>
        </patternFill>
      </fill>
    </dxf>
    <dxf>
      <font>
        <b/>
        <color theme="0"/>
      </font>
      <fill>
        <patternFill patternType="solid">
          <fgColor theme="0" tint="-0.34998626667073579"/>
          <bgColor theme="0" tint="-0.34998626667073579"/>
        </patternFill>
      </fill>
    </dxf>
    <dxf>
      <font>
        <b/>
        <color theme="0"/>
      </font>
    </dxf>
    <dxf>
      <border>
        <left style="thin">
          <color theme="1" tint="0.499984740745262"/>
        </left>
        <right style="thin">
          <color theme="1" tint="0.499984740745262"/>
        </right>
      </border>
    </dxf>
    <dxf>
      <border>
        <top style="thin">
          <color theme="1" tint="0.499984740745262"/>
        </top>
        <bottom style="thin">
          <color theme="1" tint="0.499984740745262"/>
        </bottom>
        <horizontal style="thin">
          <color theme="1" tint="0.499984740745262"/>
        </horizontal>
      </border>
    </dxf>
    <dxf>
      <font>
        <b/>
        <color theme="1"/>
      </font>
      <border>
        <top style="double">
          <color theme="1" tint="0.499984740745262"/>
        </top>
      </border>
    </dxf>
    <dxf>
      <font>
        <color theme="0"/>
      </font>
      <fill>
        <patternFill patternType="solid">
          <fgColor theme="1" tint="0.499984740745262"/>
          <bgColor theme="1" tint="0.499984740745262"/>
        </patternFill>
      </fill>
      <border>
        <horizontal style="thin">
          <color theme="1" tint="0.499984740745262"/>
        </horizontal>
      </border>
    </dxf>
    <dxf>
      <font>
        <color theme="1"/>
      </font>
      <border>
        <horizontal style="thin">
          <color theme="0" tint="-0.14999847407452621"/>
        </horizontal>
      </border>
    </dxf>
  </dxfs>
  <tableStyles count="1" defaultTableStyle="TableStyleMedium2" defaultPivotStyle="PivotStyleLight16">
    <tableStyle name="Last Ausschreibung" table="0" count="13" xr9:uid="{00000000-0011-0000-FFFF-FFFF00000000}">
      <tableStyleElement type="wholeTable" dxfId="12"/>
      <tableStyleElement type="headerRow" dxfId="11"/>
      <tableStyleElement type="totalRow" dxfId="10"/>
      <tableStyleElement type="firstRowStripe" dxfId="9"/>
      <tableStyleElement type="firstColumnStripe" dxfId="8"/>
      <tableStyleElement type="firstHeaderCell" dxfId="7"/>
      <tableStyleElement type="firstSubtotalRow" dxfId="6"/>
      <tableStyleElement type="secondSubtotalRow" dxfId="5"/>
      <tableStyleElement type="firstColumnSubheading" dxfId="4"/>
      <tableStyleElement type="firstRowSubheading" dxfId="3"/>
      <tableStyleElement type="secondRowSubheading" dxfId="2"/>
      <tableStyleElement type="pageFieldLabels" dxfId="1"/>
      <tableStyleElement type="pageFieldValues" dxfId="0"/>
    </tableStyle>
  </tableStyles>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dimension ref="A1:J111"/>
  <sheetViews>
    <sheetView zoomScaleNormal="100" workbookViewId="0">
      <selection activeCell="B8" sqref="B8"/>
    </sheetView>
  </sheetViews>
  <sheetFormatPr baseColWidth="10" defaultColWidth="12.28515625" defaultRowHeight="12.75" x14ac:dyDescent="0.2"/>
  <cols>
    <col min="1" max="1" width="9.85546875" style="3" customWidth="1"/>
    <col min="2" max="2" width="68" style="3" customWidth="1"/>
    <col min="3" max="3" width="9.42578125" style="3" customWidth="1"/>
    <col min="4" max="16384" width="12.28515625" style="3"/>
  </cols>
  <sheetData>
    <row r="1" spans="1:10" s="2" customFormat="1" ht="217.5" customHeight="1" x14ac:dyDescent="0.2">
      <c r="A1" s="1"/>
      <c r="B1" s="1"/>
      <c r="C1" s="1"/>
    </row>
    <row r="2" spans="1:10" ht="26.25" customHeight="1" x14ac:dyDescent="0.2">
      <c r="B2" s="4" t="s">
        <v>77</v>
      </c>
      <c r="C2" s="5"/>
    </row>
    <row r="3" spans="1:10" ht="50.25" customHeight="1" x14ac:dyDescent="0.2">
      <c r="B3" s="6" t="s">
        <v>1</v>
      </c>
      <c r="C3" s="7"/>
    </row>
    <row r="4" spans="1:10" ht="50.25" customHeight="1" x14ac:dyDescent="0.2">
      <c r="B4" s="6" t="s">
        <v>2</v>
      </c>
      <c r="C4" s="7"/>
    </row>
    <row r="5" spans="1:10" ht="21.75" customHeight="1" x14ac:dyDescent="0.2">
      <c r="A5" s="7"/>
      <c r="B5" s="4" t="s">
        <v>57</v>
      </c>
    </row>
    <row r="6" spans="1:10" ht="23.25" customHeight="1" x14ac:dyDescent="0.2">
      <c r="B6" s="4" t="s">
        <v>42</v>
      </c>
    </row>
    <row r="7" spans="1:10" ht="40.5" customHeight="1" x14ac:dyDescent="0.2">
      <c r="B7" s="4" t="s">
        <v>3</v>
      </c>
      <c r="C7" s="5"/>
    </row>
    <row r="8" spans="1:10" x14ac:dyDescent="0.2">
      <c r="B8" s="8" t="s">
        <v>87</v>
      </c>
    </row>
    <row r="10" spans="1:10" ht="20.25" x14ac:dyDescent="0.2">
      <c r="B10" s="16"/>
      <c r="C10" s="14"/>
      <c r="D10" s="14"/>
      <c r="E10" s="14"/>
      <c r="F10" s="14"/>
      <c r="G10" s="14"/>
      <c r="H10" s="14"/>
      <c r="I10" s="14"/>
      <c r="J10" s="14"/>
    </row>
    <row r="11" spans="1:10" x14ac:dyDescent="0.2">
      <c r="B11" s="17"/>
      <c r="C11" s="15"/>
      <c r="D11" s="15"/>
      <c r="E11" s="15"/>
      <c r="F11" s="15"/>
      <c r="G11" s="15"/>
      <c r="H11" s="15"/>
      <c r="I11" s="15"/>
      <c r="J11" s="15"/>
    </row>
    <row r="58" spans="1:3" ht="15" x14ac:dyDescent="0.25">
      <c r="A58" s="9"/>
      <c r="B58" s="10"/>
      <c r="C58" s="11"/>
    </row>
    <row r="59" spans="1:3" ht="14.25" x14ac:dyDescent="0.2">
      <c r="A59" s="12"/>
      <c r="B59" s="12"/>
      <c r="C59" s="12"/>
    </row>
    <row r="60" spans="1:3" ht="14.25" x14ac:dyDescent="0.2">
      <c r="A60" s="12"/>
      <c r="B60" s="12"/>
      <c r="C60" s="12"/>
    </row>
    <row r="61" spans="1:3" ht="14.25" x14ac:dyDescent="0.2">
      <c r="A61" s="12"/>
      <c r="B61" s="12"/>
      <c r="C61" s="12"/>
    </row>
    <row r="62" spans="1:3" ht="14.25" x14ac:dyDescent="0.2">
      <c r="A62" s="12"/>
      <c r="B62" s="12"/>
      <c r="C62" s="12"/>
    </row>
    <row r="63" spans="1:3" ht="14.25" x14ac:dyDescent="0.2">
      <c r="A63" s="13"/>
      <c r="B63" s="13"/>
      <c r="C63" s="13"/>
    </row>
    <row r="64" spans="1:3" ht="14.25" x14ac:dyDescent="0.2">
      <c r="A64" s="9"/>
      <c r="B64" s="11"/>
      <c r="C64" s="11"/>
    </row>
    <row r="65" spans="1:3" ht="14.25" x14ac:dyDescent="0.2">
      <c r="A65" s="9"/>
      <c r="B65" s="11"/>
      <c r="C65" s="11"/>
    </row>
    <row r="66" spans="1:3" ht="14.25" x14ac:dyDescent="0.2">
      <c r="A66" s="9"/>
      <c r="B66" s="11"/>
      <c r="C66" s="11"/>
    </row>
    <row r="67" spans="1:3" ht="14.25" x14ac:dyDescent="0.2">
      <c r="A67" s="9"/>
      <c r="B67" s="11"/>
      <c r="C67" s="11"/>
    </row>
    <row r="68" spans="1:3" ht="14.25" x14ac:dyDescent="0.2">
      <c r="A68" s="9"/>
      <c r="B68" s="11"/>
      <c r="C68" s="11"/>
    </row>
    <row r="69" spans="1:3" ht="14.25" x14ac:dyDescent="0.2">
      <c r="A69" s="9"/>
      <c r="B69" s="11"/>
      <c r="C69" s="11"/>
    </row>
    <row r="70" spans="1:3" ht="14.25" x14ac:dyDescent="0.2">
      <c r="A70" s="9"/>
      <c r="B70" s="11"/>
      <c r="C70" s="11"/>
    </row>
    <row r="71" spans="1:3" ht="14.25" x14ac:dyDescent="0.2">
      <c r="A71" s="9"/>
      <c r="B71" s="11"/>
      <c r="C71" s="11"/>
    </row>
    <row r="72" spans="1:3" ht="14.25" x14ac:dyDescent="0.2">
      <c r="A72" s="9"/>
      <c r="B72" s="11"/>
      <c r="C72" s="11"/>
    </row>
    <row r="73" spans="1:3" ht="14.25" x14ac:dyDescent="0.2">
      <c r="A73" s="9"/>
      <c r="B73" s="11"/>
      <c r="C73" s="11"/>
    </row>
    <row r="74" spans="1:3" ht="14.25" x14ac:dyDescent="0.2">
      <c r="A74" s="9"/>
      <c r="B74" s="11"/>
      <c r="C74" s="11"/>
    </row>
    <row r="75" spans="1:3" ht="14.25" x14ac:dyDescent="0.2">
      <c r="A75" s="9"/>
      <c r="B75" s="11"/>
      <c r="C75" s="11"/>
    </row>
    <row r="76" spans="1:3" ht="14.25" x14ac:dyDescent="0.2">
      <c r="A76" s="9"/>
      <c r="B76" s="11"/>
      <c r="C76" s="11"/>
    </row>
    <row r="77" spans="1:3" ht="14.25" x14ac:dyDescent="0.2">
      <c r="A77" s="9"/>
      <c r="B77" s="11"/>
      <c r="C77" s="11"/>
    </row>
    <row r="78" spans="1:3" ht="14.25" x14ac:dyDescent="0.2">
      <c r="A78" s="9"/>
      <c r="B78" s="11"/>
      <c r="C78" s="11"/>
    </row>
    <row r="79" spans="1:3" ht="14.25" x14ac:dyDescent="0.2">
      <c r="A79" s="9"/>
      <c r="B79" s="11"/>
      <c r="C79" s="11"/>
    </row>
    <row r="80" spans="1:3" ht="14.25" x14ac:dyDescent="0.2">
      <c r="A80" s="9"/>
      <c r="B80" s="11"/>
      <c r="C80" s="11"/>
    </row>
    <row r="81" spans="1:3" ht="14.25" x14ac:dyDescent="0.2">
      <c r="A81" s="9"/>
      <c r="B81" s="11"/>
      <c r="C81" s="11"/>
    </row>
    <row r="82" spans="1:3" ht="14.25" x14ac:dyDescent="0.2">
      <c r="A82" s="9"/>
      <c r="B82" s="11"/>
      <c r="C82" s="11"/>
    </row>
    <row r="83" spans="1:3" ht="14.25" x14ac:dyDescent="0.2">
      <c r="A83" s="9"/>
      <c r="B83" s="11"/>
      <c r="C83" s="11"/>
    </row>
    <row r="84" spans="1:3" ht="14.25" x14ac:dyDescent="0.2">
      <c r="A84" s="9"/>
      <c r="B84" s="11"/>
      <c r="C84" s="11"/>
    </row>
    <row r="85" spans="1:3" ht="14.25" x14ac:dyDescent="0.2">
      <c r="A85" s="9"/>
      <c r="B85" s="11"/>
      <c r="C85" s="11"/>
    </row>
    <row r="86" spans="1:3" ht="14.25" x14ac:dyDescent="0.2">
      <c r="A86" s="9"/>
      <c r="B86" s="11"/>
      <c r="C86" s="11"/>
    </row>
    <row r="87" spans="1:3" ht="14.25" x14ac:dyDescent="0.2">
      <c r="A87" s="9"/>
      <c r="B87" s="11"/>
      <c r="C87" s="11"/>
    </row>
    <row r="88" spans="1:3" ht="14.25" x14ac:dyDescent="0.2">
      <c r="A88" s="9"/>
      <c r="B88" s="11"/>
      <c r="C88" s="11"/>
    </row>
    <row r="89" spans="1:3" ht="14.25" x14ac:dyDescent="0.2">
      <c r="A89" s="9"/>
      <c r="B89" s="11"/>
      <c r="C89" s="11"/>
    </row>
    <row r="90" spans="1:3" ht="14.25" x14ac:dyDescent="0.2">
      <c r="A90" s="9"/>
      <c r="B90" s="11"/>
      <c r="C90" s="11"/>
    </row>
    <row r="91" spans="1:3" ht="14.25" x14ac:dyDescent="0.2">
      <c r="A91" s="9"/>
      <c r="B91" s="11"/>
      <c r="C91" s="11"/>
    </row>
    <row r="92" spans="1:3" ht="14.25" x14ac:dyDescent="0.2">
      <c r="A92" s="9"/>
      <c r="B92" s="11"/>
      <c r="C92" s="11"/>
    </row>
    <row r="93" spans="1:3" ht="14.25" x14ac:dyDescent="0.2">
      <c r="A93" s="9"/>
      <c r="B93" s="11"/>
      <c r="C93" s="11"/>
    </row>
    <row r="94" spans="1:3" ht="14.25" x14ac:dyDescent="0.2">
      <c r="A94" s="9"/>
      <c r="B94" s="11"/>
      <c r="C94" s="11"/>
    </row>
    <row r="95" spans="1:3" ht="14.25" x14ac:dyDescent="0.2">
      <c r="A95" s="9"/>
      <c r="B95" s="11"/>
      <c r="C95" s="11"/>
    </row>
    <row r="96" spans="1:3" ht="14.25" x14ac:dyDescent="0.2">
      <c r="A96" s="9"/>
      <c r="B96" s="11"/>
      <c r="C96" s="11"/>
    </row>
    <row r="97" spans="1:3" ht="14.25" x14ac:dyDescent="0.2">
      <c r="A97" s="9"/>
      <c r="B97" s="11"/>
      <c r="C97" s="11"/>
    </row>
    <row r="98" spans="1:3" ht="14.25" x14ac:dyDescent="0.2">
      <c r="A98" s="9"/>
      <c r="B98" s="11"/>
      <c r="C98" s="11"/>
    </row>
    <row r="99" spans="1:3" ht="14.25" x14ac:dyDescent="0.2">
      <c r="A99" s="9"/>
      <c r="B99" s="11"/>
      <c r="C99" s="11"/>
    </row>
    <row r="100" spans="1:3" ht="14.25" x14ac:dyDescent="0.2">
      <c r="A100" s="9"/>
      <c r="B100" s="11"/>
      <c r="C100" s="11"/>
    </row>
    <row r="101" spans="1:3" ht="14.25" x14ac:dyDescent="0.2">
      <c r="A101" s="9"/>
      <c r="B101" s="11"/>
      <c r="C101" s="11"/>
    </row>
    <row r="102" spans="1:3" ht="14.25" x14ac:dyDescent="0.2">
      <c r="A102" s="9"/>
      <c r="B102" s="11"/>
      <c r="C102" s="11"/>
    </row>
    <row r="103" spans="1:3" ht="14.25" x14ac:dyDescent="0.2">
      <c r="A103" s="9"/>
      <c r="B103" s="11"/>
      <c r="C103" s="11"/>
    </row>
    <row r="104" spans="1:3" ht="14.25" x14ac:dyDescent="0.2">
      <c r="A104" s="9"/>
      <c r="B104" s="11"/>
      <c r="C104" s="11"/>
    </row>
    <row r="105" spans="1:3" ht="14.25" x14ac:dyDescent="0.2">
      <c r="A105" s="9"/>
      <c r="B105" s="11"/>
      <c r="C105" s="11"/>
    </row>
    <row r="106" spans="1:3" ht="14.25" x14ac:dyDescent="0.2">
      <c r="A106" s="9"/>
      <c r="B106" s="11"/>
      <c r="C106" s="11"/>
    </row>
    <row r="107" spans="1:3" ht="14.25" x14ac:dyDescent="0.2">
      <c r="A107" s="9"/>
      <c r="B107" s="11"/>
      <c r="C107" s="11"/>
    </row>
    <row r="108" spans="1:3" ht="14.25" x14ac:dyDescent="0.2">
      <c r="A108" s="9"/>
      <c r="B108" s="11"/>
      <c r="C108" s="11"/>
    </row>
    <row r="109" spans="1:3" ht="14.25" x14ac:dyDescent="0.2">
      <c r="A109" s="9"/>
      <c r="B109" s="11"/>
      <c r="C109" s="11"/>
    </row>
    <row r="110" spans="1:3" ht="14.25" x14ac:dyDescent="0.2">
      <c r="A110" s="9"/>
      <c r="B110" s="11"/>
      <c r="C110" s="11"/>
    </row>
    <row r="111" spans="1:3" ht="14.25" x14ac:dyDescent="0.2">
      <c r="A111" s="9"/>
      <c r="B111" s="11"/>
      <c r="C111" s="11"/>
    </row>
  </sheetData>
  <sheetProtection algorithmName="SHA-512" hashValue="KPgm8VsUYEalfbQOMYxo10+rUURI9PhPiYRa/paNI4RfduhZAhYze3aLbrO7WhVjQpiQt6O2K+itZwkC1275vw==" saltValue="1OUSjT9POXBM4gRq/08g5Q==" spinCount="100000" sheet="1" selectLockedCells="1"/>
  <printOptions horizontalCentered="1"/>
  <pageMargins left="0.35433070866141736" right="0.55118110236220474" top="0.51181102362204722" bottom="0.47244094488188981" header="0.31496062992125984" footer="0.27559055118110237"/>
  <pageSetup paperSize="9" orientation="portrait" r:id="rId1"/>
  <headerFooter alignWithMargins="0">
    <oddHeader>&amp;L&amp;"Arial,Standard"Anlage 03: Preisblatt 
zur Ausschreibung „Unterhalts- und Glasreinigung“ für die AOK NordWest</oddHeader>
    <oddFooter>&amp;L&amp;F
&amp;A&amp;R&amp;P/&amp;N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I132"/>
  <sheetViews>
    <sheetView tabSelected="1" zoomScaleNormal="100" workbookViewId="0">
      <selection activeCell="F17" sqref="F17"/>
    </sheetView>
  </sheetViews>
  <sheetFormatPr baseColWidth="10" defaultRowHeight="14.25" x14ac:dyDescent="0.2"/>
  <cols>
    <col min="1" max="1" width="17.28515625" style="19" bestFit="1" customWidth="1"/>
    <col min="2" max="2" width="20.85546875" style="19" bestFit="1" customWidth="1"/>
    <col min="3" max="3" width="9.85546875" style="19" bestFit="1" customWidth="1"/>
    <col min="4" max="4" width="12" style="19" bestFit="1" customWidth="1"/>
    <col min="5" max="5" width="17.140625" style="19" bestFit="1" customWidth="1"/>
    <col min="6" max="6" width="18.28515625" style="19" customWidth="1"/>
    <col min="7" max="7" width="32" style="19" bestFit="1" customWidth="1"/>
    <col min="8" max="8" width="17.7109375" style="19" bestFit="1" customWidth="1"/>
    <col min="9" max="9" width="24.7109375" style="19" bestFit="1" customWidth="1"/>
    <col min="10" max="16384" width="11.42578125" style="19"/>
  </cols>
  <sheetData>
    <row r="1" spans="1:9" customFormat="1" ht="33" customHeight="1" x14ac:dyDescent="0.25">
      <c r="A1" s="104" t="str">
        <f>"Preisblatt: "&amp;Deckblatt!B4&amp;": "&amp;Deckblatt!B5&amp;" - "&amp;Deckblatt!B6&amp;" - Preisangaben""Stand: 15.09.2026"""</f>
        <v>Preisblatt: Glasreinigung: Los 06 - Ruhrgebiet (RG) - Preisangaben"Stand: 15.09.2026"</v>
      </c>
      <c r="B1" s="105"/>
      <c r="C1" s="105"/>
      <c r="D1" s="105"/>
      <c r="E1" s="105"/>
      <c r="F1" s="105"/>
      <c r="G1" s="105"/>
      <c r="H1" s="105"/>
      <c r="I1" s="106"/>
    </row>
    <row r="2" spans="1:9" s="21" customFormat="1" ht="26.25" customHeight="1" x14ac:dyDescent="0.25">
      <c r="A2" s="107" t="s">
        <v>41</v>
      </c>
      <c r="B2" s="108"/>
      <c r="C2" s="108"/>
      <c r="D2" s="108"/>
      <c r="E2" s="108"/>
      <c r="F2" s="108"/>
      <c r="G2" s="108"/>
      <c r="H2" s="108"/>
      <c r="I2" s="109"/>
    </row>
    <row r="4" spans="1:9" s="21" customFormat="1" ht="24.95" customHeight="1" x14ac:dyDescent="0.25">
      <c r="A4" s="89" t="s">
        <v>62</v>
      </c>
      <c r="B4" s="89"/>
      <c r="C4" s="89"/>
      <c r="D4" s="89"/>
      <c r="E4" s="89"/>
      <c r="F4" s="89"/>
      <c r="G4" s="89"/>
      <c r="H4" s="89"/>
      <c r="I4" s="89"/>
    </row>
    <row r="5" spans="1:9" s="18" customFormat="1" x14ac:dyDescent="0.2">
      <c r="A5" s="60" t="s">
        <v>17</v>
      </c>
      <c r="B5" s="61" t="s">
        <v>18</v>
      </c>
      <c r="C5" s="61"/>
      <c r="D5" s="61" t="s">
        <v>19</v>
      </c>
      <c r="E5" s="61" t="s">
        <v>4</v>
      </c>
      <c r="F5" s="110" t="s">
        <v>8</v>
      </c>
      <c r="G5" s="90" t="s">
        <v>7</v>
      </c>
      <c r="H5" s="90" t="s">
        <v>26</v>
      </c>
      <c r="I5" s="93" t="s">
        <v>9</v>
      </c>
    </row>
    <row r="6" spans="1:9" ht="14.25" customHeight="1" x14ac:dyDescent="0.2">
      <c r="A6" s="65" t="s">
        <v>63</v>
      </c>
      <c r="B6" s="63" t="s">
        <v>65</v>
      </c>
      <c r="C6" s="63" t="s">
        <v>64</v>
      </c>
      <c r="D6" s="64">
        <v>58</v>
      </c>
      <c r="E6" s="51">
        <v>60.440000000000012</v>
      </c>
      <c r="F6" s="91"/>
      <c r="G6" s="92"/>
      <c r="H6" s="92"/>
      <c r="I6" s="93"/>
    </row>
    <row r="7" spans="1:9" ht="14.25" customHeight="1" x14ac:dyDescent="0.2">
      <c r="A7" s="65" t="s">
        <v>66</v>
      </c>
      <c r="B7" s="63" t="s">
        <v>65</v>
      </c>
      <c r="C7" s="63" t="s">
        <v>64</v>
      </c>
      <c r="D7" s="64">
        <v>69</v>
      </c>
      <c r="E7" s="51">
        <v>31.050000000000004</v>
      </c>
      <c r="F7" s="91"/>
      <c r="G7" s="92"/>
      <c r="H7" s="92"/>
      <c r="I7" s="93"/>
    </row>
    <row r="8" spans="1:9" s="35" customFormat="1" ht="18.75" thickBot="1" x14ac:dyDescent="0.3">
      <c r="A8" s="85" t="s">
        <v>40</v>
      </c>
      <c r="B8" s="86"/>
      <c r="C8" s="66"/>
      <c r="D8" s="43">
        <f>SUM(D6:D7)</f>
        <v>127</v>
      </c>
      <c r="E8" s="44">
        <f>SUM(E6:E7)</f>
        <v>91.490000000000009</v>
      </c>
      <c r="F8" s="59">
        <v>0</v>
      </c>
      <c r="G8" s="23">
        <f>E8*F8</f>
        <v>0</v>
      </c>
      <c r="H8" s="24">
        <v>2</v>
      </c>
      <c r="I8" s="25">
        <f>G8*H8</f>
        <v>0</v>
      </c>
    </row>
    <row r="9" spans="1:9" s="35" customFormat="1" ht="19.5" thickTop="1" thickBot="1" x14ac:dyDescent="0.3">
      <c r="A9" s="87" t="str">
        <f>A4&amp;" - "&amp;"Nettosummen"</f>
        <v>Bottrop, Gleiwitzer Platz 3 - Nettosummen</v>
      </c>
      <c r="B9" s="88"/>
      <c r="C9" s="88"/>
      <c r="D9" s="88"/>
      <c r="E9" s="88"/>
      <c r="F9" s="88"/>
      <c r="G9" s="36">
        <f>SUM(G8:G8)</f>
        <v>0</v>
      </c>
      <c r="H9" s="34">
        <f>AVERAGE(H8:H8)</f>
        <v>2</v>
      </c>
      <c r="I9" s="37">
        <f>SUM(I8:I8)</f>
        <v>0</v>
      </c>
    </row>
    <row r="10" spans="1:9" s="18" customFormat="1" ht="45" customHeight="1" thickTop="1" x14ac:dyDescent="0.2"/>
    <row r="11" spans="1:9" s="21" customFormat="1" ht="24.95" customHeight="1" x14ac:dyDescent="0.25">
      <c r="A11" s="89" t="s">
        <v>43</v>
      </c>
      <c r="B11" s="89"/>
      <c r="C11" s="89"/>
      <c r="D11" s="89"/>
      <c r="E11" s="89"/>
      <c r="F11" s="89"/>
      <c r="G11" s="89"/>
      <c r="H11" s="89"/>
      <c r="I11" s="89"/>
    </row>
    <row r="12" spans="1:9" s="18" customFormat="1" x14ac:dyDescent="0.2">
      <c r="A12" s="41" t="s">
        <v>17</v>
      </c>
      <c r="B12" s="42" t="s">
        <v>18</v>
      </c>
      <c r="C12" s="42"/>
      <c r="D12" s="42" t="s">
        <v>19</v>
      </c>
      <c r="E12" s="42" t="s">
        <v>4</v>
      </c>
      <c r="F12" s="90" t="s">
        <v>8</v>
      </c>
      <c r="G12" s="90" t="s">
        <v>7</v>
      </c>
      <c r="H12" s="90" t="s">
        <v>26</v>
      </c>
      <c r="I12" s="93" t="s">
        <v>9</v>
      </c>
    </row>
    <row r="13" spans="1:9" s="18" customFormat="1" x14ac:dyDescent="0.2">
      <c r="A13" s="65" t="s">
        <v>67</v>
      </c>
      <c r="B13" s="63" t="s">
        <v>65</v>
      </c>
      <c r="C13" s="63" t="s">
        <v>0</v>
      </c>
      <c r="D13" s="64">
        <v>1</v>
      </c>
      <c r="E13" s="51">
        <v>0.55000000000000004</v>
      </c>
      <c r="F13" s="91"/>
      <c r="G13" s="92"/>
      <c r="H13" s="92"/>
      <c r="I13" s="93"/>
    </row>
    <row r="14" spans="1:9" ht="14.25" customHeight="1" x14ac:dyDescent="0.2">
      <c r="A14" s="100" t="s">
        <v>66</v>
      </c>
      <c r="B14" s="63" t="s">
        <v>65</v>
      </c>
      <c r="C14" s="63" t="s">
        <v>0</v>
      </c>
      <c r="D14" s="64">
        <v>50</v>
      </c>
      <c r="E14" s="51">
        <v>59.220000000000006</v>
      </c>
      <c r="F14" s="91"/>
      <c r="G14" s="92"/>
      <c r="H14" s="92"/>
      <c r="I14" s="93"/>
    </row>
    <row r="15" spans="1:9" ht="14.25" customHeight="1" x14ac:dyDescent="0.2">
      <c r="A15" s="101"/>
      <c r="B15" s="63" t="s">
        <v>68</v>
      </c>
      <c r="C15" s="63" t="s">
        <v>0</v>
      </c>
      <c r="D15" s="64">
        <v>7</v>
      </c>
      <c r="E15" s="51">
        <v>1.23</v>
      </c>
      <c r="F15" s="91"/>
      <c r="G15" s="92"/>
      <c r="H15" s="92"/>
      <c r="I15" s="93"/>
    </row>
    <row r="16" spans="1:9" ht="14.25" customHeight="1" x14ac:dyDescent="0.2">
      <c r="A16" s="65" t="s">
        <v>63</v>
      </c>
      <c r="B16" s="63" t="s">
        <v>65</v>
      </c>
      <c r="C16" s="63" t="s">
        <v>0</v>
      </c>
      <c r="D16" s="64">
        <v>5</v>
      </c>
      <c r="E16" s="51">
        <v>29.83</v>
      </c>
      <c r="F16" s="91"/>
      <c r="G16" s="92"/>
      <c r="H16" s="92"/>
      <c r="I16" s="93"/>
    </row>
    <row r="17" spans="1:9" s="35" customFormat="1" ht="18.75" thickBot="1" x14ac:dyDescent="0.3">
      <c r="A17" s="85" t="s">
        <v>40</v>
      </c>
      <c r="B17" s="86"/>
      <c r="C17" s="66"/>
      <c r="D17" s="43">
        <f>SUM(D13:D16)</f>
        <v>63</v>
      </c>
      <c r="E17" s="44">
        <f>SUM(E13:E16)</f>
        <v>90.83</v>
      </c>
      <c r="F17" s="59">
        <v>0</v>
      </c>
      <c r="G17" s="23">
        <f>E17*F17</f>
        <v>0</v>
      </c>
      <c r="H17" s="24">
        <v>2</v>
      </c>
      <c r="I17" s="25">
        <f>G17*H17</f>
        <v>0</v>
      </c>
    </row>
    <row r="18" spans="1:9" s="35" customFormat="1" ht="19.5" thickTop="1" thickBot="1" x14ac:dyDescent="0.3">
      <c r="A18" s="87" t="str">
        <f>A11&amp;" - "&amp;"Nettosummen"</f>
        <v>Datteln, Hafenstr. 1 - Nettosummen</v>
      </c>
      <c r="B18" s="88"/>
      <c r="C18" s="88"/>
      <c r="D18" s="88"/>
      <c r="E18" s="88"/>
      <c r="F18" s="88"/>
      <c r="G18" s="36">
        <f>SUM(G17:G17)</f>
        <v>0</v>
      </c>
      <c r="H18" s="34">
        <f>AVERAGE(H17:H17)</f>
        <v>2</v>
      </c>
      <c r="I18" s="37">
        <f>SUM(I17:I17)</f>
        <v>0</v>
      </c>
    </row>
    <row r="19" spans="1:9" s="18" customFormat="1" ht="45" customHeight="1" thickTop="1" x14ac:dyDescent="0.2"/>
    <row r="20" spans="1:9" s="21" customFormat="1" ht="24.95" customHeight="1" x14ac:dyDescent="0.25">
      <c r="A20" s="89" t="s">
        <v>44</v>
      </c>
      <c r="B20" s="89"/>
      <c r="C20" s="89"/>
      <c r="D20" s="89"/>
      <c r="E20" s="89"/>
      <c r="F20" s="89"/>
      <c r="G20" s="89"/>
      <c r="H20" s="89"/>
      <c r="I20" s="89"/>
    </row>
    <row r="21" spans="1:9" s="18" customFormat="1" x14ac:dyDescent="0.2">
      <c r="A21" s="41" t="s">
        <v>17</v>
      </c>
      <c r="B21" s="42" t="s">
        <v>18</v>
      </c>
      <c r="C21" s="42"/>
      <c r="D21" s="42" t="s">
        <v>19</v>
      </c>
      <c r="E21" s="42" t="s">
        <v>4</v>
      </c>
      <c r="F21" s="90" t="s">
        <v>8</v>
      </c>
      <c r="G21" s="90" t="s">
        <v>7</v>
      </c>
      <c r="H21" s="90" t="s">
        <v>26</v>
      </c>
      <c r="I21" s="93" t="s">
        <v>9</v>
      </c>
    </row>
    <row r="22" spans="1:9" ht="14.25" customHeight="1" x14ac:dyDescent="0.2">
      <c r="A22" s="62" t="s">
        <v>66</v>
      </c>
      <c r="B22" s="63" t="s">
        <v>65</v>
      </c>
      <c r="C22" s="63" t="s">
        <v>0</v>
      </c>
      <c r="D22" s="64">
        <v>30</v>
      </c>
      <c r="E22" s="51">
        <v>81.92</v>
      </c>
      <c r="F22" s="91"/>
      <c r="G22" s="92"/>
      <c r="H22" s="92"/>
      <c r="I22" s="93"/>
    </row>
    <row r="23" spans="1:9" s="35" customFormat="1" ht="18.75" thickBot="1" x14ac:dyDescent="0.3">
      <c r="A23" s="85" t="s">
        <v>40</v>
      </c>
      <c r="B23" s="86"/>
      <c r="C23" s="66"/>
      <c r="D23" s="43">
        <f>SUM(D22:D22)</f>
        <v>30</v>
      </c>
      <c r="E23" s="44">
        <f>SUM(E22:E22)</f>
        <v>81.92</v>
      </c>
      <c r="F23" s="59">
        <v>0</v>
      </c>
      <c r="G23" s="23">
        <f>E23*F23</f>
        <v>0</v>
      </c>
      <c r="H23" s="24">
        <v>2</v>
      </c>
      <c r="I23" s="25">
        <f>G23*H23</f>
        <v>0</v>
      </c>
    </row>
    <row r="24" spans="1:9" s="35" customFormat="1" ht="19.5" thickTop="1" thickBot="1" x14ac:dyDescent="0.3">
      <c r="A24" s="83" t="s">
        <v>75</v>
      </c>
      <c r="B24" s="84"/>
      <c r="C24" s="84"/>
      <c r="D24" s="84"/>
      <c r="E24" s="73">
        <v>4.13</v>
      </c>
      <c r="F24" s="59">
        <v>0</v>
      </c>
      <c r="G24" s="23">
        <f>E24*F24</f>
        <v>0</v>
      </c>
      <c r="H24" s="24">
        <v>2</v>
      </c>
      <c r="I24" s="25">
        <f>G24*H24</f>
        <v>0</v>
      </c>
    </row>
    <row r="25" spans="1:9" s="35" customFormat="1" ht="19.5" thickTop="1" thickBot="1" x14ac:dyDescent="0.3">
      <c r="A25" s="83" t="s">
        <v>76</v>
      </c>
      <c r="B25" s="84"/>
      <c r="C25" s="84"/>
      <c r="D25" s="84"/>
      <c r="E25" s="73">
        <v>114.8</v>
      </c>
      <c r="F25" s="59">
        <v>0</v>
      </c>
      <c r="G25" s="23">
        <f>E25*F25</f>
        <v>0</v>
      </c>
      <c r="H25" s="24">
        <v>2</v>
      </c>
      <c r="I25" s="25">
        <f>G25*H25</f>
        <v>0</v>
      </c>
    </row>
    <row r="26" spans="1:9" s="35" customFormat="1" ht="19.5" thickTop="1" thickBot="1" x14ac:dyDescent="0.3">
      <c r="A26" s="87" t="str">
        <f>A20&amp;" - "&amp;"Nettosummen"</f>
        <v>Dorsten, Platz der Deutschen Einheit 6 - Nettosummen</v>
      </c>
      <c r="B26" s="88"/>
      <c r="C26" s="88"/>
      <c r="D26" s="88"/>
      <c r="E26" s="88"/>
      <c r="F26" s="88"/>
      <c r="G26" s="36">
        <f>SUM(G23:G23)</f>
        <v>0</v>
      </c>
      <c r="H26" s="34">
        <f>AVERAGE(H23:H23)</f>
        <v>2</v>
      </c>
      <c r="I26" s="37">
        <f>SUM(I23:I25)</f>
        <v>0</v>
      </c>
    </row>
    <row r="27" spans="1:9" s="18" customFormat="1" ht="45" customHeight="1" thickTop="1" x14ac:dyDescent="0.2"/>
    <row r="28" spans="1:9" s="21" customFormat="1" ht="24.95" customHeight="1" x14ac:dyDescent="0.25">
      <c r="A28" s="89" t="s">
        <v>45</v>
      </c>
      <c r="B28" s="89"/>
      <c r="C28" s="89"/>
      <c r="D28" s="89"/>
      <c r="E28" s="89"/>
      <c r="F28" s="89"/>
      <c r="G28" s="89"/>
      <c r="H28" s="89"/>
      <c r="I28" s="89"/>
    </row>
    <row r="29" spans="1:9" s="18" customFormat="1" x14ac:dyDescent="0.2">
      <c r="A29" s="41" t="s">
        <v>17</v>
      </c>
      <c r="B29" s="42" t="s">
        <v>18</v>
      </c>
      <c r="C29" s="42"/>
      <c r="D29" s="42" t="s">
        <v>19</v>
      </c>
      <c r="E29" s="42" t="s">
        <v>4</v>
      </c>
      <c r="F29" s="90" t="s">
        <v>8</v>
      </c>
      <c r="G29" s="90" t="s">
        <v>7</v>
      </c>
      <c r="H29" s="90" t="s">
        <v>26</v>
      </c>
      <c r="I29" s="93" t="s">
        <v>9</v>
      </c>
    </row>
    <row r="30" spans="1:9" ht="14.25" customHeight="1" x14ac:dyDescent="0.2">
      <c r="A30" s="100" t="s">
        <v>66</v>
      </c>
      <c r="B30" s="63" t="s">
        <v>65</v>
      </c>
      <c r="C30" s="63" t="s">
        <v>0</v>
      </c>
      <c r="D30" s="64">
        <v>519</v>
      </c>
      <c r="E30" s="51">
        <v>407.24999999999989</v>
      </c>
      <c r="F30" s="91"/>
      <c r="G30" s="92"/>
      <c r="H30" s="92"/>
      <c r="I30" s="93"/>
    </row>
    <row r="31" spans="1:9" ht="14.25" customHeight="1" x14ac:dyDescent="0.2">
      <c r="A31" s="101" t="s">
        <v>10</v>
      </c>
      <c r="B31" s="63" t="s">
        <v>68</v>
      </c>
      <c r="C31" s="63" t="s">
        <v>0</v>
      </c>
      <c r="D31" s="64">
        <v>34</v>
      </c>
      <c r="E31" s="51">
        <v>48.469999999999992</v>
      </c>
      <c r="F31" s="91"/>
      <c r="G31" s="92"/>
      <c r="H31" s="92"/>
      <c r="I31" s="93"/>
    </row>
    <row r="32" spans="1:9" ht="14.25" customHeight="1" x14ac:dyDescent="0.2">
      <c r="A32" s="100" t="s">
        <v>63</v>
      </c>
      <c r="B32" s="63" t="s">
        <v>65</v>
      </c>
      <c r="C32" s="63" t="s">
        <v>0</v>
      </c>
      <c r="D32" s="64">
        <v>661</v>
      </c>
      <c r="E32" s="51">
        <v>303.89000000000021</v>
      </c>
      <c r="F32" s="91"/>
      <c r="G32" s="92"/>
      <c r="H32" s="92"/>
      <c r="I32" s="93"/>
    </row>
    <row r="33" spans="1:9" ht="14.25" customHeight="1" x14ac:dyDescent="0.2">
      <c r="A33" s="101" t="s">
        <v>11</v>
      </c>
      <c r="B33" s="63" t="s">
        <v>68</v>
      </c>
      <c r="C33" s="63" t="s">
        <v>0</v>
      </c>
      <c r="D33" s="64">
        <v>5</v>
      </c>
      <c r="E33" s="51">
        <v>12.51</v>
      </c>
      <c r="F33" s="91"/>
      <c r="G33" s="92"/>
      <c r="H33" s="92"/>
      <c r="I33" s="93"/>
    </row>
    <row r="34" spans="1:9" ht="14.25" customHeight="1" x14ac:dyDescent="0.2">
      <c r="A34" s="102" t="s">
        <v>67</v>
      </c>
      <c r="B34" s="63" t="s">
        <v>65</v>
      </c>
      <c r="C34" s="63" t="s">
        <v>0</v>
      </c>
      <c r="D34" s="64">
        <v>325</v>
      </c>
      <c r="E34" s="51">
        <v>314.2</v>
      </c>
      <c r="F34" s="91"/>
      <c r="G34" s="92"/>
      <c r="H34" s="92"/>
      <c r="I34" s="93"/>
    </row>
    <row r="35" spans="1:9" ht="14.25" customHeight="1" x14ac:dyDescent="0.2">
      <c r="A35" s="103"/>
      <c r="B35" s="63" t="s">
        <v>68</v>
      </c>
      <c r="C35" s="63" t="s">
        <v>0</v>
      </c>
      <c r="D35" s="64">
        <v>36</v>
      </c>
      <c r="E35" s="51">
        <v>84.389999999999986</v>
      </c>
      <c r="F35" s="91"/>
      <c r="G35" s="92"/>
      <c r="H35" s="92"/>
      <c r="I35" s="93"/>
    </row>
    <row r="36" spans="1:9" s="35" customFormat="1" ht="18.75" thickBot="1" x14ac:dyDescent="0.3">
      <c r="A36" s="85" t="s">
        <v>40</v>
      </c>
      <c r="B36" s="86"/>
      <c r="C36" s="66"/>
      <c r="D36" s="43">
        <f>SUM(D30:D35)</f>
        <v>1580</v>
      </c>
      <c r="E36" s="44">
        <f>SUM(E30:E35)</f>
        <v>1170.71</v>
      </c>
      <c r="F36" s="59">
        <v>0</v>
      </c>
      <c r="G36" s="23">
        <f>E36*F36</f>
        <v>0</v>
      </c>
      <c r="H36" s="24">
        <v>3</v>
      </c>
      <c r="I36" s="25">
        <f>G36*H36</f>
        <v>0</v>
      </c>
    </row>
    <row r="37" spans="1:9" s="35" customFormat="1" ht="19.5" thickTop="1" thickBot="1" x14ac:dyDescent="0.3">
      <c r="A37" s="87" t="str">
        <f>A28&amp;" - "&amp;"Nettosummen"</f>
        <v>Dortmund, Wittbräucker Str. 940 - Nettosummen</v>
      </c>
      <c r="B37" s="88"/>
      <c r="C37" s="88"/>
      <c r="D37" s="88"/>
      <c r="E37" s="88"/>
      <c r="F37" s="88"/>
      <c r="G37" s="36">
        <f>SUM(G36:G36)</f>
        <v>0</v>
      </c>
      <c r="H37" s="34"/>
      <c r="I37" s="37">
        <f>SUM(I36:I36)</f>
        <v>0</v>
      </c>
    </row>
    <row r="38" spans="1:9" s="18" customFormat="1" ht="45" customHeight="1" thickTop="1" x14ac:dyDescent="0.2"/>
    <row r="39" spans="1:9" s="21" customFormat="1" ht="24.95" customHeight="1" x14ac:dyDescent="0.25">
      <c r="A39" s="89" t="s">
        <v>46</v>
      </c>
      <c r="B39" s="89"/>
      <c r="C39" s="89"/>
      <c r="D39" s="89"/>
      <c r="E39" s="89"/>
      <c r="F39" s="89"/>
      <c r="G39" s="89"/>
      <c r="H39" s="89"/>
      <c r="I39" s="89"/>
    </row>
    <row r="40" spans="1:9" s="18" customFormat="1" x14ac:dyDescent="0.2">
      <c r="A40" s="41" t="s">
        <v>17</v>
      </c>
      <c r="B40" s="42" t="s">
        <v>18</v>
      </c>
      <c r="C40" s="42"/>
      <c r="D40" s="42" t="s">
        <v>19</v>
      </c>
      <c r="E40" s="42" t="s">
        <v>4</v>
      </c>
      <c r="F40" s="90" t="s">
        <v>8</v>
      </c>
      <c r="G40" s="90" t="s">
        <v>7</v>
      </c>
      <c r="H40" s="90" t="s">
        <v>26</v>
      </c>
      <c r="I40" s="93" t="s">
        <v>9</v>
      </c>
    </row>
    <row r="41" spans="1:9" ht="14.25" customHeight="1" x14ac:dyDescent="0.2">
      <c r="A41" s="98" t="s">
        <v>63</v>
      </c>
      <c r="B41" s="63" t="s">
        <v>65</v>
      </c>
      <c r="C41" s="63" t="s">
        <v>0</v>
      </c>
      <c r="D41" s="64">
        <v>93</v>
      </c>
      <c r="E41" s="51">
        <v>122.83999999999996</v>
      </c>
      <c r="F41" s="91"/>
      <c r="G41" s="92"/>
      <c r="H41" s="92"/>
      <c r="I41" s="93"/>
    </row>
    <row r="42" spans="1:9" ht="14.25" customHeight="1" x14ac:dyDescent="0.2">
      <c r="A42" s="98"/>
      <c r="B42" s="63" t="s">
        <v>68</v>
      </c>
      <c r="C42" s="63" t="s">
        <v>0</v>
      </c>
      <c r="D42" s="64">
        <v>72</v>
      </c>
      <c r="E42" s="51">
        <v>11.400000000000002</v>
      </c>
      <c r="F42" s="91"/>
      <c r="G42" s="92"/>
      <c r="H42" s="92"/>
      <c r="I42" s="93"/>
    </row>
    <row r="43" spans="1:9" ht="14.25" customHeight="1" x14ac:dyDescent="0.2">
      <c r="A43" s="98" t="s">
        <v>67</v>
      </c>
      <c r="B43" s="63" t="s">
        <v>65</v>
      </c>
      <c r="C43" s="63" t="s">
        <v>0</v>
      </c>
      <c r="D43" s="64">
        <v>123</v>
      </c>
      <c r="E43" s="51">
        <v>70.220000000000041</v>
      </c>
      <c r="F43" s="91"/>
      <c r="G43" s="92"/>
      <c r="H43" s="92"/>
      <c r="I43" s="93"/>
    </row>
    <row r="44" spans="1:9" ht="14.25" customHeight="1" x14ac:dyDescent="0.2">
      <c r="A44" s="98"/>
      <c r="B44" s="63" t="s">
        <v>68</v>
      </c>
      <c r="C44" s="63" t="s">
        <v>0</v>
      </c>
      <c r="D44" s="64">
        <v>39</v>
      </c>
      <c r="E44" s="51">
        <v>5.5900000000000007</v>
      </c>
      <c r="F44" s="91"/>
      <c r="G44" s="92"/>
      <c r="H44" s="92"/>
      <c r="I44" s="93"/>
    </row>
    <row r="45" spans="1:9" ht="14.25" customHeight="1" x14ac:dyDescent="0.2">
      <c r="A45" s="62" t="s">
        <v>69</v>
      </c>
      <c r="B45" s="63" t="s">
        <v>65</v>
      </c>
      <c r="C45" s="63" t="s">
        <v>0</v>
      </c>
      <c r="D45" s="64">
        <v>1</v>
      </c>
      <c r="E45" s="51">
        <v>0.97</v>
      </c>
      <c r="F45" s="91"/>
      <c r="G45" s="92"/>
      <c r="H45" s="92"/>
      <c r="I45" s="93"/>
    </row>
    <row r="46" spans="1:9" ht="14.25" customHeight="1" x14ac:dyDescent="0.2">
      <c r="A46" s="98" t="s">
        <v>70</v>
      </c>
      <c r="B46" s="63" t="s">
        <v>65</v>
      </c>
      <c r="C46" s="63" t="s">
        <v>0</v>
      </c>
      <c r="D46" s="64">
        <v>70</v>
      </c>
      <c r="E46" s="51">
        <v>93.72999999999999</v>
      </c>
      <c r="F46" s="91"/>
      <c r="G46" s="92"/>
      <c r="H46" s="92"/>
      <c r="I46" s="93"/>
    </row>
    <row r="47" spans="1:9" ht="14.25" customHeight="1" x14ac:dyDescent="0.2">
      <c r="A47" s="98"/>
      <c r="B47" s="63" t="s">
        <v>68</v>
      </c>
      <c r="C47" s="63" t="s">
        <v>0</v>
      </c>
      <c r="D47" s="64">
        <v>57</v>
      </c>
      <c r="E47" s="51">
        <v>6.4799999999999995</v>
      </c>
      <c r="F47" s="91"/>
      <c r="G47" s="92"/>
      <c r="H47" s="92"/>
      <c r="I47" s="93"/>
    </row>
    <row r="48" spans="1:9" ht="14.25" customHeight="1" x14ac:dyDescent="0.2">
      <c r="A48" s="98" t="s">
        <v>71</v>
      </c>
      <c r="B48" s="63" t="s">
        <v>65</v>
      </c>
      <c r="C48" s="63" t="s">
        <v>0</v>
      </c>
      <c r="D48" s="64">
        <v>61</v>
      </c>
      <c r="E48" s="51">
        <v>68.149999999999991</v>
      </c>
      <c r="F48" s="91"/>
      <c r="G48" s="92"/>
      <c r="H48" s="92"/>
      <c r="I48" s="93"/>
    </row>
    <row r="49" spans="1:9" ht="14.25" customHeight="1" x14ac:dyDescent="0.2">
      <c r="A49" s="98"/>
      <c r="B49" s="63" t="s">
        <v>68</v>
      </c>
      <c r="C49" s="63" t="s">
        <v>0</v>
      </c>
      <c r="D49" s="64">
        <v>54</v>
      </c>
      <c r="E49" s="51">
        <v>4.5599999999999996</v>
      </c>
      <c r="F49" s="91"/>
      <c r="G49" s="92"/>
      <c r="H49" s="92"/>
      <c r="I49" s="93"/>
    </row>
    <row r="50" spans="1:9" ht="14.25" customHeight="1" x14ac:dyDescent="0.2">
      <c r="A50" s="62" t="s">
        <v>72</v>
      </c>
      <c r="B50" s="63" t="s">
        <v>65</v>
      </c>
      <c r="C50" s="63" t="s">
        <v>0</v>
      </c>
      <c r="D50" s="64">
        <v>13</v>
      </c>
      <c r="E50" s="51">
        <v>8.08</v>
      </c>
      <c r="F50" s="91"/>
      <c r="G50" s="92"/>
      <c r="H50" s="92"/>
      <c r="I50" s="93"/>
    </row>
    <row r="51" spans="1:9" ht="14.25" customHeight="1" x14ac:dyDescent="0.2">
      <c r="A51" s="98" t="s">
        <v>66</v>
      </c>
      <c r="B51" s="63" t="s">
        <v>65</v>
      </c>
      <c r="C51" s="63" t="s">
        <v>0</v>
      </c>
      <c r="D51" s="64">
        <v>630</v>
      </c>
      <c r="E51" s="51">
        <v>285.78999999999979</v>
      </c>
      <c r="F51" s="91"/>
      <c r="G51" s="92"/>
      <c r="H51" s="92"/>
      <c r="I51" s="93"/>
    </row>
    <row r="52" spans="1:9" ht="14.25" customHeight="1" x14ac:dyDescent="0.2">
      <c r="A52" s="98"/>
      <c r="B52" s="63" t="s">
        <v>68</v>
      </c>
      <c r="C52" s="63" t="s">
        <v>0</v>
      </c>
      <c r="D52" s="64">
        <v>202</v>
      </c>
      <c r="E52" s="51">
        <v>36.28</v>
      </c>
      <c r="F52" s="91"/>
      <c r="G52" s="92"/>
      <c r="H52" s="92"/>
      <c r="I52" s="93"/>
    </row>
    <row r="53" spans="1:9" s="35" customFormat="1" ht="18.75" thickBot="1" x14ac:dyDescent="0.3">
      <c r="A53" s="85" t="s">
        <v>40</v>
      </c>
      <c r="B53" s="86"/>
      <c r="C53" s="66"/>
      <c r="D53" s="43">
        <f>SUM(D41:D52)</f>
        <v>1415</v>
      </c>
      <c r="E53" s="44">
        <f>SUM(E41:E52)</f>
        <v>714.08999999999969</v>
      </c>
      <c r="F53" s="59">
        <v>0</v>
      </c>
      <c r="G53" s="23">
        <f>E53*F53</f>
        <v>0</v>
      </c>
      <c r="H53" s="24">
        <v>1</v>
      </c>
      <c r="I53" s="25">
        <f>G53*H53</f>
        <v>0</v>
      </c>
    </row>
    <row r="54" spans="1:9" s="35" customFormat="1" ht="19.5" thickTop="1" thickBot="1" x14ac:dyDescent="0.3">
      <c r="A54" s="87" t="str">
        <f>A39&amp;" - "&amp;"Nettosummen"</f>
        <v>Gelsenkirchen, Maelostr. 4-8 - Nettosummen</v>
      </c>
      <c r="B54" s="88"/>
      <c r="C54" s="88"/>
      <c r="D54" s="88"/>
      <c r="E54" s="88"/>
      <c r="F54" s="88"/>
      <c r="G54" s="36">
        <f>SUM(G53:G53)</f>
        <v>0</v>
      </c>
      <c r="H54" s="34">
        <f>AVERAGE(H53:H53)</f>
        <v>1</v>
      </c>
      <c r="I54" s="37">
        <f>SUM(I53:I53)</f>
        <v>0</v>
      </c>
    </row>
    <row r="55" spans="1:9" s="18" customFormat="1" ht="45" customHeight="1" thickTop="1" x14ac:dyDescent="0.2"/>
    <row r="56" spans="1:9" s="21" customFormat="1" ht="24.95" customHeight="1" x14ac:dyDescent="0.25">
      <c r="A56" s="89" t="s">
        <v>47</v>
      </c>
      <c r="B56" s="89"/>
      <c r="C56" s="89"/>
      <c r="D56" s="89"/>
      <c r="E56" s="89"/>
      <c r="F56" s="89"/>
      <c r="G56" s="89"/>
      <c r="H56" s="89"/>
      <c r="I56" s="89"/>
    </row>
    <row r="57" spans="1:9" s="18" customFormat="1" x14ac:dyDescent="0.2">
      <c r="A57" s="41" t="s">
        <v>17</v>
      </c>
      <c r="B57" s="42" t="s">
        <v>18</v>
      </c>
      <c r="C57" s="42"/>
      <c r="D57" s="42" t="s">
        <v>19</v>
      </c>
      <c r="E57" s="42" t="s">
        <v>4</v>
      </c>
      <c r="F57" s="90" t="s">
        <v>8</v>
      </c>
      <c r="G57" s="90" t="s">
        <v>7</v>
      </c>
      <c r="H57" s="90" t="s">
        <v>26</v>
      </c>
      <c r="I57" s="93" t="s">
        <v>9</v>
      </c>
    </row>
    <row r="58" spans="1:9" ht="14.25" customHeight="1" x14ac:dyDescent="0.2">
      <c r="A58" s="62" t="s">
        <v>66</v>
      </c>
      <c r="B58" s="63" t="s">
        <v>65</v>
      </c>
      <c r="C58" s="63" t="s">
        <v>0</v>
      </c>
      <c r="D58" s="64">
        <v>713</v>
      </c>
      <c r="E58" s="51">
        <v>303.64</v>
      </c>
      <c r="F58" s="91"/>
      <c r="G58" s="92"/>
      <c r="H58" s="92"/>
      <c r="I58" s="93"/>
    </row>
    <row r="59" spans="1:9" ht="14.25" customHeight="1" x14ac:dyDescent="0.2">
      <c r="A59" s="62" t="s">
        <v>63</v>
      </c>
      <c r="B59" s="63" t="s">
        <v>65</v>
      </c>
      <c r="C59" s="63" t="s">
        <v>0</v>
      </c>
      <c r="D59" s="64">
        <v>4</v>
      </c>
      <c r="E59" s="51">
        <v>3.12</v>
      </c>
      <c r="F59" s="91"/>
      <c r="G59" s="92"/>
      <c r="H59" s="92"/>
      <c r="I59" s="93"/>
    </row>
    <row r="60" spans="1:9" s="35" customFormat="1" ht="18.75" thickBot="1" x14ac:dyDescent="0.3">
      <c r="A60" s="85" t="s">
        <v>40</v>
      </c>
      <c r="B60" s="86"/>
      <c r="C60" s="66"/>
      <c r="D60" s="43">
        <f>SUM(D58:D59)</f>
        <v>717</v>
      </c>
      <c r="E60" s="44">
        <f>SUM(E58:E59)</f>
        <v>306.76</v>
      </c>
      <c r="F60" s="59">
        <v>0</v>
      </c>
      <c r="G60" s="23">
        <f>E60*F60</f>
        <v>0</v>
      </c>
      <c r="H60" s="24">
        <v>2</v>
      </c>
      <c r="I60" s="25">
        <f>G60*H60</f>
        <v>0</v>
      </c>
    </row>
    <row r="61" spans="1:9" ht="43.5" customHeight="1" thickTop="1" thickBot="1" x14ac:dyDescent="0.25">
      <c r="A61" s="99" t="s">
        <v>54</v>
      </c>
      <c r="B61" s="99"/>
      <c r="C61" s="99"/>
      <c r="D61" s="99"/>
      <c r="E61" s="22">
        <v>300</v>
      </c>
      <c r="F61" s="59">
        <v>0</v>
      </c>
      <c r="G61" s="26">
        <f>E61*F61</f>
        <v>0</v>
      </c>
      <c r="H61" s="27">
        <v>2</v>
      </c>
      <c r="I61" s="28">
        <f>G61*H61</f>
        <v>0</v>
      </c>
    </row>
    <row r="62" spans="1:9" ht="43.5" customHeight="1" thickTop="1" thickBot="1" x14ac:dyDescent="0.25">
      <c r="A62" s="99" t="s">
        <v>55</v>
      </c>
      <c r="B62" s="99"/>
      <c r="C62" s="99"/>
      <c r="D62" s="99"/>
      <c r="E62" s="22">
        <v>150</v>
      </c>
      <c r="F62" s="59">
        <v>0</v>
      </c>
      <c r="G62" s="26">
        <f>E62*F62</f>
        <v>0</v>
      </c>
      <c r="H62" s="27">
        <v>2</v>
      </c>
      <c r="I62" s="28">
        <f>G62*H62</f>
        <v>0</v>
      </c>
    </row>
    <row r="63" spans="1:9" s="35" customFormat="1" ht="19.5" thickTop="1" thickBot="1" x14ac:dyDescent="0.3">
      <c r="A63" s="87" t="str">
        <f>A56&amp;" - "&amp;"Nettosummen"</f>
        <v>Gelsenkirchen, Rolandstr. 14 - Nettosummen</v>
      </c>
      <c r="B63" s="88"/>
      <c r="C63" s="88"/>
      <c r="D63" s="88"/>
      <c r="E63" s="88"/>
      <c r="F63" s="88"/>
      <c r="G63" s="36">
        <f>SUM(G60:G62)</f>
        <v>0</v>
      </c>
      <c r="H63" s="34">
        <f>AVERAGE(H60:H62)</f>
        <v>2</v>
      </c>
      <c r="I63" s="37">
        <f>SUM(I60:I62)</f>
        <v>0</v>
      </c>
    </row>
    <row r="64" spans="1:9" s="18" customFormat="1" ht="45" customHeight="1" thickTop="1" x14ac:dyDescent="0.2"/>
    <row r="65" spans="1:9" s="21" customFormat="1" ht="24.95" customHeight="1" x14ac:dyDescent="0.25">
      <c r="A65" s="89" t="s">
        <v>48</v>
      </c>
      <c r="B65" s="89"/>
      <c r="C65" s="89"/>
      <c r="D65" s="89"/>
      <c r="E65" s="89"/>
      <c r="F65" s="89"/>
      <c r="G65" s="89"/>
      <c r="H65" s="89"/>
      <c r="I65" s="89"/>
    </row>
    <row r="66" spans="1:9" s="18" customFormat="1" x14ac:dyDescent="0.2">
      <c r="A66" s="41" t="s">
        <v>17</v>
      </c>
      <c r="B66" s="42" t="s">
        <v>18</v>
      </c>
      <c r="C66" s="42"/>
      <c r="D66" s="42" t="s">
        <v>19</v>
      </c>
      <c r="E66" s="42" t="s">
        <v>4</v>
      </c>
      <c r="F66" s="90" t="s">
        <v>8</v>
      </c>
      <c r="G66" s="90" t="s">
        <v>7</v>
      </c>
      <c r="H66" s="90" t="s">
        <v>26</v>
      </c>
      <c r="I66" s="93" t="s">
        <v>9</v>
      </c>
    </row>
    <row r="67" spans="1:9" ht="14.25" customHeight="1" x14ac:dyDescent="0.2">
      <c r="A67" s="67" t="s">
        <v>63</v>
      </c>
      <c r="B67" s="63" t="s">
        <v>65</v>
      </c>
      <c r="C67" s="63" t="s">
        <v>0</v>
      </c>
      <c r="D67" s="64">
        <v>161</v>
      </c>
      <c r="E67" s="51">
        <v>147.97999999999996</v>
      </c>
      <c r="F67" s="91"/>
      <c r="G67" s="92"/>
      <c r="H67" s="92"/>
      <c r="I67" s="93"/>
    </row>
    <row r="68" spans="1:9" ht="14.25" customHeight="1" x14ac:dyDescent="0.2">
      <c r="A68" s="68" t="s">
        <v>67</v>
      </c>
      <c r="B68" s="63" t="s">
        <v>65</v>
      </c>
      <c r="C68" s="63" t="s">
        <v>0</v>
      </c>
      <c r="D68" s="64">
        <v>22</v>
      </c>
      <c r="E68" s="51">
        <v>37.709999999999994</v>
      </c>
      <c r="F68" s="91"/>
      <c r="G68" s="92"/>
      <c r="H68" s="92"/>
      <c r="I68" s="93"/>
    </row>
    <row r="69" spans="1:9" ht="14.25" customHeight="1" x14ac:dyDescent="0.2">
      <c r="A69" s="62" t="s">
        <v>70</v>
      </c>
      <c r="B69" s="63" t="s">
        <v>65</v>
      </c>
      <c r="C69" s="63" t="s">
        <v>0</v>
      </c>
      <c r="D69" s="64">
        <v>99</v>
      </c>
      <c r="E69" s="51">
        <v>135.58999999999997</v>
      </c>
      <c r="F69" s="91"/>
      <c r="G69" s="92"/>
      <c r="H69" s="92"/>
      <c r="I69" s="93"/>
    </row>
    <row r="70" spans="1:9" ht="14.25" customHeight="1" x14ac:dyDescent="0.2">
      <c r="A70" s="62" t="s">
        <v>71</v>
      </c>
      <c r="B70" s="63" t="s">
        <v>65</v>
      </c>
      <c r="C70" s="63" t="s">
        <v>0</v>
      </c>
      <c r="D70" s="64">
        <v>49</v>
      </c>
      <c r="E70" s="51">
        <v>128.27000000000004</v>
      </c>
      <c r="F70" s="91"/>
      <c r="G70" s="92"/>
      <c r="H70" s="92"/>
      <c r="I70" s="93"/>
    </row>
    <row r="71" spans="1:9" ht="14.25" customHeight="1" x14ac:dyDescent="0.2">
      <c r="A71" s="67" t="s">
        <v>71</v>
      </c>
      <c r="B71" s="63" t="s">
        <v>68</v>
      </c>
      <c r="C71" s="63" t="s">
        <v>0</v>
      </c>
      <c r="D71" s="64">
        <v>3</v>
      </c>
      <c r="E71" s="51">
        <v>1.54</v>
      </c>
      <c r="F71" s="91"/>
      <c r="G71" s="92"/>
      <c r="H71" s="92"/>
      <c r="I71" s="93"/>
    </row>
    <row r="72" spans="1:9" ht="14.25" customHeight="1" x14ac:dyDescent="0.2">
      <c r="A72" s="68" t="s">
        <v>73</v>
      </c>
      <c r="B72" s="63" t="s">
        <v>65</v>
      </c>
      <c r="C72" s="63" t="s">
        <v>0</v>
      </c>
      <c r="D72" s="64">
        <v>38</v>
      </c>
      <c r="E72" s="51">
        <v>44.010000000000005</v>
      </c>
      <c r="F72" s="91"/>
      <c r="G72" s="92"/>
      <c r="H72" s="92"/>
      <c r="I72" s="93"/>
    </row>
    <row r="73" spans="1:9" ht="14.25" customHeight="1" x14ac:dyDescent="0.2">
      <c r="A73" s="62" t="s">
        <v>66</v>
      </c>
      <c r="B73" s="63" t="s">
        <v>65</v>
      </c>
      <c r="C73" s="63" t="s">
        <v>0</v>
      </c>
      <c r="D73" s="64">
        <v>245</v>
      </c>
      <c r="E73" s="51">
        <v>264.59999999999997</v>
      </c>
      <c r="F73" s="91"/>
      <c r="G73" s="92"/>
      <c r="H73" s="92"/>
      <c r="I73" s="93"/>
    </row>
    <row r="74" spans="1:9" ht="14.25" customHeight="1" x14ac:dyDescent="0.2">
      <c r="A74" s="62" t="s">
        <v>66</v>
      </c>
      <c r="B74" s="63" t="s">
        <v>68</v>
      </c>
      <c r="C74" s="63" t="s">
        <v>0</v>
      </c>
      <c r="D74" s="64">
        <v>18</v>
      </c>
      <c r="E74" s="51">
        <v>10.34</v>
      </c>
      <c r="F74" s="91"/>
      <c r="G74" s="92"/>
      <c r="H74" s="92"/>
      <c r="I74" s="93"/>
    </row>
    <row r="75" spans="1:9" s="35" customFormat="1" ht="18.75" thickBot="1" x14ac:dyDescent="0.3">
      <c r="A75" s="85" t="s">
        <v>40</v>
      </c>
      <c r="B75" s="86"/>
      <c r="C75" s="66"/>
      <c r="D75" s="43">
        <f>SUM(D67:D74)</f>
        <v>635</v>
      </c>
      <c r="E75" s="44">
        <f>SUM(E67:E74)</f>
        <v>770.04</v>
      </c>
      <c r="F75" s="59">
        <v>0</v>
      </c>
      <c r="G75" s="23">
        <f>E75*F75</f>
        <v>0</v>
      </c>
      <c r="H75" s="24">
        <v>1</v>
      </c>
      <c r="I75" s="25">
        <f>G75*H75</f>
        <v>0</v>
      </c>
    </row>
    <row r="76" spans="1:9" s="35" customFormat="1" ht="19.5" thickTop="1" thickBot="1" x14ac:dyDescent="0.3">
      <c r="A76" s="87" t="str">
        <f>A65&amp;" - "&amp;"Nettosummen"</f>
        <v>Hagen, Am Widey 2-4 - Nettosummen</v>
      </c>
      <c r="B76" s="88"/>
      <c r="C76" s="88"/>
      <c r="D76" s="88"/>
      <c r="E76" s="88"/>
      <c r="F76" s="88"/>
      <c r="G76" s="36">
        <f>SUM(G75:G75)</f>
        <v>0</v>
      </c>
      <c r="H76" s="34">
        <f>AVERAGE(H75:H75)</f>
        <v>1</v>
      </c>
      <c r="I76" s="37">
        <f>SUM(I75:I75)</f>
        <v>0</v>
      </c>
    </row>
    <row r="77" spans="1:9" s="18" customFormat="1" ht="45" customHeight="1" thickTop="1" x14ac:dyDescent="0.2"/>
    <row r="78" spans="1:9" s="21" customFormat="1" ht="24.95" customHeight="1" x14ac:dyDescent="0.25">
      <c r="A78" s="89" t="s">
        <v>49</v>
      </c>
      <c r="B78" s="89"/>
      <c r="C78" s="89"/>
      <c r="D78" s="89"/>
      <c r="E78" s="89"/>
      <c r="F78" s="89"/>
      <c r="G78" s="89"/>
      <c r="H78" s="89"/>
      <c r="I78" s="89"/>
    </row>
    <row r="79" spans="1:9" s="18" customFormat="1" x14ac:dyDescent="0.2">
      <c r="A79" s="41" t="s">
        <v>17</v>
      </c>
      <c r="B79" s="42" t="s">
        <v>18</v>
      </c>
      <c r="C79" s="42"/>
      <c r="D79" s="42" t="s">
        <v>19</v>
      </c>
      <c r="E79" s="42" t="s">
        <v>4</v>
      </c>
      <c r="F79" s="90" t="s">
        <v>8</v>
      </c>
      <c r="G79" s="90" t="s">
        <v>7</v>
      </c>
      <c r="H79" s="90" t="s">
        <v>26</v>
      </c>
      <c r="I79" s="93" t="s">
        <v>9</v>
      </c>
    </row>
    <row r="80" spans="1:9" ht="14.25" customHeight="1" x14ac:dyDescent="0.2">
      <c r="A80" s="100" t="s">
        <v>13</v>
      </c>
      <c r="B80" s="63" t="s">
        <v>65</v>
      </c>
      <c r="C80" s="63" t="s">
        <v>64</v>
      </c>
      <c r="D80" s="64">
        <v>542</v>
      </c>
      <c r="E80" s="51">
        <v>200.12999999999991</v>
      </c>
      <c r="F80" s="91"/>
      <c r="G80" s="92"/>
      <c r="H80" s="92"/>
      <c r="I80" s="93"/>
    </row>
    <row r="81" spans="1:9" ht="14.25" customHeight="1" x14ac:dyDescent="0.2">
      <c r="A81" s="101" t="s">
        <v>13</v>
      </c>
      <c r="B81" s="63" t="s">
        <v>68</v>
      </c>
      <c r="C81" s="63" t="s">
        <v>0</v>
      </c>
      <c r="D81" s="64">
        <v>27</v>
      </c>
      <c r="E81" s="51">
        <v>26.36</v>
      </c>
      <c r="F81" s="91"/>
      <c r="G81" s="92"/>
      <c r="H81" s="92"/>
      <c r="I81" s="93"/>
    </row>
    <row r="82" spans="1:9" s="35" customFormat="1" ht="18.75" thickBot="1" x14ac:dyDescent="0.3">
      <c r="A82" s="85" t="s">
        <v>40</v>
      </c>
      <c r="B82" s="86"/>
      <c r="C82" s="66"/>
      <c r="D82" s="43">
        <f>SUM(D80:D81)</f>
        <v>569</v>
      </c>
      <c r="E82" s="44">
        <f>SUM(E80:E81)</f>
        <v>226.4899999999999</v>
      </c>
      <c r="F82" s="59">
        <v>0</v>
      </c>
      <c r="G82" s="23">
        <f>E82*F82</f>
        <v>0</v>
      </c>
      <c r="H82" s="24">
        <v>2</v>
      </c>
      <c r="I82" s="25">
        <f>G82*H82</f>
        <v>0</v>
      </c>
    </row>
    <row r="83" spans="1:9" s="35" customFormat="1" ht="19.5" thickTop="1" thickBot="1" x14ac:dyDescent="0.3">
      <c r="A83" s="87" t="str">
        <f>A78&amp;" - "&amp;"Nettosummen"</f>
        <v>Hagen, Friedrich-Ebert-Platz 2 - Nettosummen</v>
      </c>
      <c r="B83" s="88"/>
      <c r="C83" s="88"/>
      <c r="D83" s="88"/>
      <c r="E83" s="88"/>
      <c r="F83" s="88"/>
      <c r="G83" s="36">
        <f>SUM(G82:G82)</f>
        <v>0</v>
      </c>
      <c r="H83" s="34">
        <f>AVERAGE(H82:H82)</f>
        <v>2</v>
      </c>
      <c r="I83" s="37">
        <f>SUM(I82:I82)</f>
        <v>0</v>
      </c>
    </row>
    <row r="84" spans="1:9" s="18" customFormat="1" ht="45" customHeight="1" thickTop="1" x14ac:dyDescent="0.2"/>
    <row r="85" spans="1:9" s="21" customFormat="1" ht="24.95" customHeight="1" x14ac:dyDescent="0.25">
      <c r="A85" s="89" t="s">
        <v>50</v>
      </c>
      <c r="B85" s="89"/>
      <c r="C85" s="89"/>
      <c r="D85" s="89"/>
      <c r="E85" s="89"/>
      <c r="F85" s="89"/>
      <c r="G85" s="89"/>
      <c r="H85" s="89"/>
      <c r="I85" s="89"/>
    </row>
    <row r="86" spans="1:9" s="18" customFormat="1" x14ac:dyDescent="0.2">
      <c r="A86" s="41" t="s">
        <v>17</v>
      </c>
      <c r="B86" s="42" t="s">
        <v>18</v>
      </c>
      <c r="C86" s="42"/>
      <c r="D86" s="42" t="s">
        <v>19</v>
      </c>
      <c r="E86" s="42" t="s">
        <v>4</v>
      </c>
      <c r="F86" s="90" t="s">
        <v>8</v>
      </c>
      <c r="G86" s="90" t="s">
        <v>7</v>
      </c>
      <c r="H86" s="90" t="s">
        <v>26</v>
      </c>
      <c r="I86" s="93" t="s">
        <v>9</v>
      </c>
    </row>
    <row r="87" spans="1:9" ht="14.25" customHeight="1" x14ac:dyDescent="0.2">
      <c r="A87" s="98" t="s">
        <v>63</v>
      </c>
      <c r="B87" s="62" t="s">
        <v>65</v>
      </c>
      <c r="C87" s="62" t="s">
        <v>0</v>
      </c>
      <c r="D87" s="62">
        <v>28</v>
      </c>
      <c r="E87" s="51">
        <v>41.629999999999995</v>
      </c>
      <c r="F87" s="91"/>
      <c r="G87" s="92"/>
      <c r="H87" s="92"/>
      <c r="I87" s="93"/>
    </row>
    <row r="88" spans="1:9" ht="14.25" customHeight="1" x14ac:dyDescent="0.2">
      <c r="A88" s="98"/>
      <c r="B88" s="62" t="s">
        <v>68</v>
      </c>
      <c r="C88" s="62" t="s">
        <v>0</v>
      </c>
      <c r="D88" s="62">
        <v>2</v>
      </c>
      <c r="E88" s="51">
        <v>1.17</v>
      </c>
      <c r="F88" s="91"/>
      <c r="G88" s="92"/>
      <c r="H88" s="92"/>
      <c r="I88" s="93"/>
    </row>
    <row r="89" spans="1:9" ht="14.25" customHeight="1" x14ac:dyDescent="0.2">
      <c r="A89" s="62" t="s">
        <v>67</v>
      </c>
      <c r="B89" s="62" t="s">
        <v>65</v>
      </c>
      <c r="C89" s="62" t="s">
        <v>0</v>
      </c>
      <c r="D89" s="62">
        <v>4</v>
      </c>
      <c r="E89" s="51">
        <v>7.36</v>
      </c>
      <c r="F89" s="91"/>
      <c r="G89" s="92"/>
      <c r="H89" s="92"/>
      <c r="I89" s="93"/>
    </row>
    <row r="90" spans="1:9" ht="14.25" customHeight="1" x14ac:dyDescent="0.2">
      <c r="A90" s="98" t="s">
        <v>70</v>
      </c>
      <c r="B90" s="62" t="s">
        <v>65</v>
      </c>
      <c r="C90" s="62" t="s">
        <v>0</v>
      </c>
      <c r="D90" s="62">
        <v>21</v>
      </c>
      <c r="E90" s="51">
        <v>32.130000000000003</v>
      </c>
      <c r="F90" s="91"/>
      <c r="G90" s="92"/>
      <c r="H90" s="92"/>
      <c r="I90" s="93"/>
    </row>
    <row r="91" spans="1:9" ht="14.25" customHeight="1" x14ac:dyDescent="0.2">
      <c r="A91" s="98"/>
      <c r="B91" s="62" t="s">
        <v>68</v>
      </c>
      <c r="C91" s="62" t="s">
        <v>0</v>
      </c>
      <c r="D91" s="62">
        <v>1</v>
      </c>
      <c r="E91" s="51">
        <v>0.55000000000000004</v>
      </c>
      <c r="F91" s="91"/>
      <c r="G91" s="92"/>
      <c r="H91" s="92"/>
      <c r="I91" s="93"/>
    </row>
    <row r="92" spans="1:9" ht="14.25" customHeight="1" x14ac:dyDescent="0.2">
      <c r="A92" s="62" t="s">
        <v>71</v>
      </c>
      <c r="B92" s="62" t="s">
        <v>65</v>
      </c>
      <c r="C92" s="62" t="s">
        <v>0</v>
      </c>
      <c r="D92" s="62">
        <v>2</v>
      </c>
      <c r="E92" s="51">
        <v>3.33</v>
      </c>
      <c r="F92" s="91"/>
      <c r="G92" s="92"/>
      <c r="H92" s="92"/>
      <c r="I92" s="93"/>
    </row>
    <row r="93" spans="1:9" ht="14.25" customHeight="1" x14ac:dyDescent="0.2">
      <c r="A93" s="98" t="s">
        <v>66</v>
      </c>
      <c r="B93" s="62" t="s">
        <v>65</v>
      </c>
      <c r="C93" s="62" t="s">
        <v>0</v>
      </c>
      <c r="D93" s="62">
        <v>206</v>
      </c>
      <c r="E93" s="51">
        <v>70.820000000000007</v>
      </c>
      <c r="F93" s="91"/>
      <c r="G93" s="92"/>
      <c r="H93" s="92"/>
      <c r="I93" s="93"/>
    </row>
    <row r="94" spans="1:9" ht="14.25" customHeight="1" x14ac:dyDescent="0.2">
      <c r="A94" s="98"/>
      <c r="B94" s="62" t="s">
        <v>68</v>
      </c>
      <c r="C94" s="62" t="s">
        <v>0</v>
      </c>
      <c r="D94" s="62">
        <v>49</v>
      </c>
      <c r="E94" s="51">
        <v>5.8500000000000014</v>
      </c>
      <c r="F94" s="91"/>
      <c r="G94" s="92"/>
      <c r="H94" s="92"/>
      <c r="I94" s="93"/>
    </row>
    <row r="95" spans="1:9" s="35" customFormat="1" ht="18.75" thickBot="1" x14ac:dyDescent="0.3">
      <c r="A95" s="85" t="s">
        <v>40</v>
      </c>
      <c r="B95" s="86"/>
      <c r="C95" s="66"/>
      <c r="D95" s="43">
        <f>SUM(D87:D94)</f>
        <v>313</v>
      </c>
      <c r="E95" s="44">
        <f>SUM(E87:E94)</f>
        <v>162.84</v>
      </c>
      <c r="F95" s="59">
        <v>0</v>
      </c>
      <c r="G95" s="23">
        <f>E95*F95</f>
        <v>0</v>
      </c>
      <c r="H95" s="24">
        <v>2</v>
      </c>
      <c r="I95" s="25">
        <f>G95*H95</f>
        <v>0</v>
      </c>
    </row>
    <row r="96" spans="1:9" s="35" customFormat="1" ht="19.5" thickTop="1" thickBot="1" x14ac:dyDescent="0.3">
      <c r="A96" s="87" t="str">
        <f>A85&amp;" - "&amp;"Nettosummen"</f>
        <v>Lünen, Bäckerstr. 31 - Nettosummen</v>
      </c>
      <c r="B96" s="88"/>
      <c r="C96" s="88"/>
      <c r="D96" s="88"/>
      <c r="E96" s="88"/>
      <c r="F96" s="88"/>
      <c r="G96" s="36">
        <f>SUM(G95:G95)</f>
        <v>0</v>
      </c>
      <c r="H96" s="34">
        <f>AVERAGE(H95:H95)</f>
        <v>2</v>
      </c>
      <c r="I96" s="37">
        <f>SUM(I95:I95)</f>
        <v>0</v>
      </c>
    </row>
    <row r="97" spans="1:9" s="18" customFormat="1" ht="45" customHeight="1" thickTop="1" x14ac:dyDescent="0.2"/>
    <row r="98" spans="1:9" s="21" customFormat="1" ht="24.95" customHeight="1" x14ac:dyDescent="0.25">
      <c r="A98" s="89" t="s">
        <v>51</v>
      </c>
      <c r="B98" s="89"/>
      <c r="C98" s="89"/>
      <c r="D98" s="89"/>
      <c r="E98" s="89"/>
      <c r="F98" s="89"/>
      <c r="G98" s="89"/>
      <c r="H98" s="89"/>
      <c r="I98" s="89"/>
    </row>
    <row r="99" spans="1:9" s="18" customFormat="1" x14ac:dyDescent="0.2">
      <c r="A99" s="41" t="s">
        <v>17</v>
      </c>
      <c r="B99" s="42" t="s">
        <v>18</v>
      </c>
      <c r="C99" s="42"/>
      <c r="D99" s="42" t="s">
        <v>19</v>
      </c>
      <c r="E99" s="42" t="s">
        <v>4</v>
      </c>
      <c r="F99" s="90" t="s">
        <v>8</v>
      </c>
      <c r="G99" s="90" t="s">
        <v>7</v>
      </c>
      <c r="H99" s="90" t="s">
        <v>26</v>
      </c>
      <c r="I99" s="93" t="s">
        <v>9</v>
      </c>
    </row>
    <row r="100" spans="1:9" ht="14.25" customHeight="1" x14ac:dyDescent="0.2">
      <c r="A100" s="67" t="s">
        <v>63</v>
      </c>
      <c r="B100" s="62" t="s">
        <v>65</v>
      </c>
      <c r="C100" s="62" t="s">
        <v>0</v>
      </c>
      <c r="D100" s="62">
        <v>330</v>
      </c>
      <c r="E100" s="51">
        <v>418.90999999999991</v>
      </c>
      <c r="F100" s="91"/>
      <c r="G100" s="92"/>
      <c r="H100" s="92"/>
      <c r="I100" s="93"/>
    </row>
    <row r="101" spans="1:9" ht="14.25" customHeight="1" x14ac:dyDescent="0.2">
      <c r="A101" s="68" t="s">
        <v>63</v>
      </c>
      <c r="B101" s="62" t="s">
        <v>68</v>
      </c>
      <c r="C101" s="62" t="s">
        <v>0</v>
      </c>
      <c r="D101" s="62">
        <v>125</v>
      </c>
      <c r="E101" s="51">
        <v>40.319999999999993</v>
      </c>
      <c r="F101" s="91"/>
      <c r="G101" s="92"/>
      <c r="H101" s="92"/>
      <c r="I101" s="93"/>
    </row>
    <row r="102" spans="1:9" ht="14.25" customHeight="1" x14ac:dyDescent="0.2">
      <c r="A102" s="67" t="s">
        <v>70</v>
      </c>
      <c r="B102" s="62" t="s">
        <v>65</v>
      </c>
      <c r="C102" s="62" t="s">
        <v>0</v>
      </c>
      <c r="D102" s="62">
        <v>223</v>
      </c>
      <c r="E102" s="51">
        <v>319.68000000000006</v>
      </c>
      <c r="F102" s="91"/>
      <c r="G102" s="92"/>
      <c r="H102" s="92"/>
      <c r="I102" s="93"/>
    </row>
    <row r="103" spans="1:9" ht="14.25" customHeight="1" x14ac:dyDescent="0.2">
      <c r="A103" s="68" t="s">
        <v>70</v>
      </c>
      <c r="B103" s="62" t="s">
        <v>68</v>
      </c>
      <c r="C103" s="62" t="s">
        <v>0</v>
      </c>
      <c r="D103" s="62">
        <v>88</v>
      </c>
      <c r="E103" s="51">
        <v>35.260000000000005</v>
      </c>
      <c r="F103" s="91"/>
      <c r="G103" s="92"/>
      <c r="H103" s="92"/>
      <c r="I103" s="93"/>
    </row>
    <row r="104" spans="1:9" ht="14.25" customHeight="1" x14ac:dyDescent="0.2">
      <c r="A104" s="67" t="s">
        <v>71</v>
      </c>
      <c r="B104" s="62" t="s">
        <v>65</v>
      </c>
      <c r="C104" s="62" t="s">
        <v>0</v>
      </c>
      <c r="D104" s="62">
        <v>306</v>
      </c>
      <c r="E104" s="51">
        <v>174.55</v>
      </c>
      <c r="F104" s="91"/>
      <c r="G104" s="92"/>
      <c r="H104" s="92"/>
      <c r="I104" s="93"/>
    </row>
    <row r="105" spans="1:9" ht="14.25" customHeight="1" x14ac:dyDescent="0.2">
      <c r="A105" s="68" t="s">
        <v>71</v>
      </c>
      <c r="B105" s="62" t="s">
        <v>68</v>
      </c>
      <c r="C105" s="62" t="s">
        <v>0</v>
      </c>
      <c r="D105" s="62">
        <v>16</v>
      </c>
      <c r="E105" s="51">
        <v>14.459999999999997</v>
      </c>
      <c r="F105" s="91"/>
      <c r="G105" s="92"/>
      <c r="H105" s="92"/>
      <c r="I105" s="93"/>
    </row>
    <row r="106" spans="1:9" ht="14.25" customHeight="1" x14ac:dyDescent="0.2">
      <c r="A106" s="67" t="s">
        <v>66</v>
      </c>
      <c r="B106" s="62" t="s">
        <v>65</v>
      </c>
      <c r="C106" s="62" t="s">
        <v>0</v>
      </c>
      <c r="D106" s="62">
        <v>281</v>
      </c>
      <c r="E106" s="51">
        <v>321.36999999999989</v>
      </c>
      <c r="F106" s="91"/>
      <c r="G106" s="92"/>
      <c r="H106" s="92"/>
      <c r="I106" s="93"/>
    </row>
    <row r="107" spans="1:9" ht="14.25" customHeight="1" x14ac:dyDescent="0.2">
      <c r="A107" s="68" t="s">
        <v>66</v>
      </c>
      <c r="B107" s="62" t="s">
        <v>68</v>
      </c>
      <c r="C107" s="62" t="s">
        <v>0</v>
      </c>
      <c r="D107" s="62">
        <v>178</v>
      </c>
      <c r="E107" s="51">
        <v>59.349999999999994</v>
      </c>
      <c r="F107" s="91"/>
      <c r="G107" s="92"/>
      <c r="H107" s="92"/>
      <c r="I107" s="93"/>
    </row>
    <row r="108" spans="1:9" s="35" customFormat="1" ht="18.75" thickBot="1" x14ac:dyDescent="0.3">
      <c r="A108" s="94" t="s">
        <v>40</v>
      </c>
      <c r="B108" s="95"/>
      <c r="C108" s="70"/>
      <c r="D108" s="71">
        <f>SUM(D100:D107)</f>
        <v>1547</v>
      </c>
      <c r="E108" s="72">
        <f>SUM(E100:E107)</f>
        <v>1383.8999999999999</v>
      </c>
      <c r="F108" s="59">
        <v>0</v>
      </c>
      <c r="G108" s="23">
        <f>E108*F108</f>
        <v>0</v>
      </c>
      <c r="H108" s="24">
        <v>2</v>
      </c>
      <c r="I108" s="25">
        <f>G108*H108</f>
        <v>0</v>
      </c>
    </row>
    <row r="109" spans="1:9" s="35" customFormat="1" ht="19.5" thickTop="1" thickBot="1" x14ac:dyDescent="0.3">
      <c r="A109" s="81" t="s">
        <v>78</v>
      </c>
      <c r="B109" s="82"/>
      <c r="C109" s="82"/>
      <c r="D109" s="82"/>
      <c r="E109" s="51">
        <v>6.7</v>
      </c>
      <c r="F109" s="59">
        <v>0</v>
      </c>
      <c r="G109" s="23">
        <f>E109*F109</f>
        <v>0</v>
      </c>
      <c r="H109" s="69">
        <v>2</v>
      </c>
      <c r="I109" s="25">
        <f>G109*H109</f>
        <v>0</v>
      </c>
    </row>
    <row r="110" spans="1:9" s="35" customFormat="1" ht="19.5" thickTop="1" thickBot="1" x14ac:dyDescent="0.3">
      <c r="A110" s="96" t="str">
        <f>A98&amp;" - "&amp;"Nettosummen"</f>
        <v>Recklinghausen, Westerholter Weg 82 - Nettosummen</v>
      </c>
      <c r="B110" s="97"/>
      <c r="C110" s="97"/>
      <c r="D110" s="97"/>
      <c r="E110" s="97"/>
      <c r="F110" s="88"/>
      <c r="G110" s="36">
        <f>SUM(G108:G108)</f>
        <v>0</v>
      </c>
      <c r="H110" s="34">
        <f>AVERAGE(H108:H108)</f>
        <v>2</v>
      </c>
      <c r="I110" s="37">
        <f>SUM(I108:I109)</f>
        <v>0</v>
      </c>
    </row>
    <row r="111" spans="1:9" s="18" customFormat="1" ht="45" customHeight="1" thickTop="1" x14ac:dyDescent="0.2"/>
    <row r="112" spans="1:9" s="21" customFormat="1" ht="24.95" customHeight="1" x14ac:dyDescent="0.25">
      <c r="A112" s="89" t="s">
        <v>52</v>
      </c>
      <c r="B112" s="89"/>
      <c r="C112" s="89"/>
      <c r="D112" s="89"/>
      <c r="E112" s="89"/>
      <c r="F112" s="89"/>
      <c r="G112" s="89"/>
      <c r="H112" s="89"/>
      <c r="I112" s="89"/>
    </row>
    <row r="113" spans="1:9" s="18" customFormat="1" x14ac:dyDescent="0.2">
      <c r="A113" s="41" t="s">
        <v>17</v>
      </c>
      <c r="B113" s="42" t="s">
        <v>18</v>
      </c>
      <c r="C113" s="42"/>
      <c r="D113" s="42" t="s">
        <v>19</v>
      </c>
      <c r="E113" s="42" t="s">
        <v>4</v>
      </c>
      <c r="F113" s="90" t="s">
        <v>8</v>
      </c>
      <c r="G113" s="90" t="s">
        <v>7</v>
      </c>
      <c r="H113" s="90" t="s">
        <v>26</v>
      </c>
      <c r="I113" s="93" t="s">
        <v>9</v>
      </c>
    </row>
    <row r="114" spans="1:9" ht="14.25" customHeight="1" x14ac:dyDescent="0.2">
      <c r="A114" s="62" t="s">
        <v>10</v>
      </c>
      <c r="B114" s="62" t="s">
        <v>5</v>
      </c>
      <c r="C114" s="62"/>
      <c r="D114" s="62">
        <v>68</v>
      </c>
      <c r="E114" s="51">
        <v>223.56000000000006</v>
      </c>
      <c r="F114" s="91"/>
      <c r="G114" s="92"/>
      <c r="H114" s="92"/>
      <c r="I114" s="93"/>
    </row>
    <row r="115" spans="1:9" ht="14.25" customHeight="1" x14ac:dyDescent="0.2">
      <c r="A115" s="62" t="s">
        <v>11</v>
      </c>
      <c r="B115" s="62" t="s">
        <v>5</v>
      </c>
      <c r="C115" s="62"/>
      <c r="D115" s="62">
        <v>62</v>
      </c>
      <c r="E115" s="51">
        <v>180.35000000000005</v>
      </c>
      <c r="F115" s="91"/>
      <c r="G115" s="92"/>
      <c r="H115" s="92"/>
      <c r="I115" s="93"/>
    </row>
    <row r="116" spans="1:9" ht="14.25" customHeight="1" x14ac:dyDescent="0.2">
      <c r="A116" s="62" t="s">
        <v>12</v>
      </c>
      <c r="B116" s="62" t="s">
        <v>5</v>
      </c>
      <c r="C116" s="62"/>
      <c r="D116" s="62">
        <v>48</v>
      </c>
      <c r="E116" s="51">
        <v>180.11000000000004</v>
      </c>
      <c r="F116" s="91"/>
      <c r="G116" s="92"/>
      <c r="H116" s="92"/>
      <c r="I116" s="93"/>
    </row>
    <row r="117" spans="1:9" ht="14.25" customHeight="1" x14ac:dyDescent="0.2">
      <c r="A117" s="62" t="s">
        <v>13</v>
      </c>
      <c r="B117" s="62" t="s">
        <v>5</v>
      </c>
      <c r="C117" s="62"/>
      <c r="D117" s="62">
        <v>60</v>
      </c>
      <c r="E117" s="51">
        <v>179.48000000000002</v>
      </c>
      <c r="F117" s="91"/>
      <c r="G117" s="92"/>
      <c r="H117" s="92"/>
      <c r="I117" s="93"/>
    </row>
    <row r="118" spans="1:9" ht="14.25" customHeight="1" x14ac:dyDescent="0.2">
      <c r="A118" s="62" t="s">
        <v>14</v>
      </c>
      <c r="B118" s="62" t="s">
        <v>5</v>
      </c>
      <c r="C118" s="62"/>
      <c r="D118" s="62">
        <v>57</v>
      </c>
      <c r="E118" s="51">
        <v>184.22999999999996</v>
      </c>
      <c r="F118" s="91"/>
      <c r="G118" s="92"/>
      <c r="H118" s="92"/>
      <c r="I118" s="93"/>
    </row>
    <row r="119" spans="1:9" ht="14.25" customHeight="1" x14ac:dyDescent="0.2">
      <c r="A119" s="62" t="s">
        <v>16</v>
      </c>
      <c r="B119" s="62" t="s">
        <v>5</v>
      </c>
      <c r="C119" s="62"/>
      <c r="D119" s="62">
        <v>1</v>
      </c>
      <c r="E119" s="51">
        <v>2.95</v>
      </c>
      <c r="F119" s="91"/>
      <c r="G119" s="92"/>
      <c r="H119" s="92"/>
      <c r="I119" s="93"/>
    </row>
    <row r="120" spans="1:9" ht="14.25" customHeight="1" x14ac:dyDescent="0.2">
      <c r="A120" s="62" t="s">
        <v>15</v>
      </c>
      <c r="B120" s="62" t="s">
        <v>5</v>
      </c>
      <c r="C120" s="62"/>
      <c r="D120" s="62">
        <v>21</v>
      </c>
      <c r="E120" s="51">
        <v>8.14</v>
      </c>
      <c r="F120" s="91"/>
      <c r="G120" s="92"/>
      <c r="H120" s="92"/>
      <c r="I120" s="93"/>
    </row>
    <row r="121" spans="1:9" s="35" customFormat="1" ht="18.75" thickBot="1" x14ac:dyDescent="0.3">
      <c r="A121" s="85" t="s">
        <v>40</v>
      </c>
      <c r="B121" s="86"/>
      <c r="C121" s="66"/>
      <c r="D121" s="43">
        <f>SUM(D114:D120)</f>
        <v>317</v>
      </c>
      <c r="E121" s="44">
        <f>SUM(E114:E120)</f>
        <v>958.82</v>
      </c>
      <c r="F121" s="59">
        <v>0</v>
      </c>
      <c r="G121" s="23">
        <f>E121*F121</f>
        <v>0</v>
      </c>
      <c r="H121" s="24">
        <v>2</v>
      </c>
      <c r="I121" s="25">
        <f>G121*H121</f>
        <v>0</v>
      </c>
    </row>
    <row r="122" spans="1:9" s="35" customFormat="1" ht="19.5" thickTop="1" thickBot="1" x14ac:dyDescent="0.3">
      <c r="A122" s="87" t="str">
        <f>A112&amp;" - "&amp;"Nettosummen"</f>
        <v>Unna, Märkische Str. 2 - Nettosummen</v>
      </c>
      <c r="B122" s="88"/>
      <c r="C122" s="88"/>
      <c r="D122" s="88"/>
      <c r="E122" s="88"/>
      <c r="F122" s="88"/>
      <c r="G122" s="36">
        <f>SUM(G121:G121)</f>
        <v>0</v>
      </c>
      <c r="H122" s="34">
        <f>AVERAGE(H121:H121)</f>
        <v>2</v>
      </c>
      <c r="I122" s="37">
        <f>SUM(I121:I121)</f>
        <v>0</v>
      </c>
    </row>
    <row r="123" spans="1:9" s="18" customFormat="1" ht="45" customHeight="1" thickTop="1" x14ac:dyDescent="0.2"/>
    <row r="124" spans="1:9" s="21" customFormat="1" ht="24.95" customHeight="1" x14ac:dyDescent="0.25">
      <c r="A124" s="89" t="s">
        <v>74</v>
      </c>
      <c r="B124" s="89"/>
      <c r="C124" s="89"/>
      <c r="D124" s="89"/>
      <c r="E124" s="89"/>
      <c r="F124" s="89"/>
      <c r="G124" s="89"/>
      <c r="H124" s="89"/>
      <c r="I124" s="89"/>
    </row>
    <row r="125" spans="1:9" s="18" customFormat="1" x14ac:dyDescent="0.2">
      <c r="A125" s="41" t="s">
        <v>17</v>
      </c>
      <c r="B125" s="42" t="s">
        <v>18</v>
      </c>
      <c r="C125" s="42"/>
      <c r="D125" s="42" t="s">
        <v>19</v>
      </c>
      <c r="E125" s="42" t="s">
        <v>4</v>
      </c>
      <c r="F125" s="90" t="s">
        <v>8</v>
      </c>
      <c r="G125" s="90" t="s">
        <v>7</v>
      </c>
      <c r="H125" s="90" t="s">
        <v>26</v>
      </c>
      <c r="I125" s="93" t="s">
        <v>9</v>
      </c>
    </row>
    <row r="126" spans="1:9" ht="14.25" customHeight="1" x14ac:dyDescent="0.2">
      <c r="A126" s="67" t="s">
        <v>63</v>
      </c>
      <c r="B126" s="62" t="s">
        <v>65</v>
      </c>
      <c r="C126" s="62" t="s">
        <v>0</v>
      </c>
      <c r="D126" s="62">
        <v>77</v>
      </c>
      <c r="E126" s="51">
        <v>62.749999999999993</v>
      </c>
      <c r="F126" s="91"/>
      <c r="G126" s="92"/>
      <c r="H126" s="92"/>
      <c r="I126" s="93"/>
    </row>
    <row r="127" spans="1:9" ht="14.25" customHeight="1" x14ac:dyDescent="0.2">
      <c r="A127" s="68" t="s">
        <v>63</v>
      </c>
      <c r="B127" s="62" t="s">
        <v>65</v>
      </c>
      <c r="C127" s="62" t="s">
        <v>64</v>
      </c>
      <c r="D127" s="62">
        <v>13</v>
      </c>
      <c r="E127" s="51">
        <v>29.069999999999997</v>
      </c>
      <c r="F127" s="91"/>
      <c r="G127" s="92"/>
      <c r="H127" s="92"/>
      <c r="I127" s="93"/>
    </row>
    <row r="128" spans="1:9" ht="14.25" customHeight="1" x14ac:dyDescent="0.2">
      <c r="A128" s="67" t="s">
        <v>63</v>
      </c>
      <c r="B128" s="62" t="s">
        <v>68</v>
      </c>
      <c r="C128" s="62" t="s">
        <v>0</v>
      </c>
      <c r="D128" s="62">
        <v>9</v>
      </c>
      <c r="E128" s="51">
        <v>7.62</v>
      </c>
      <c r="F128" s="91"/>
      <c r="G128" s="92"/>
      <c r="H128" s="92"/>
      <c r="I128" s="93"/>
    </row>
    <row r="129" spans="1:9" s="35" customFormat="1" ht="18.75" thickBot="1" x14ac:dyDescent="0.3">
      <c r="A129" s="85" t="s">
        <v>40</v>
      </c>
      <c r="B129" s="86"/>
      <c r="C129" s="66"/>
      <c r="D129" s="43">
        <f>SUM(D126:D128)</f>
        <v>99</v>
      </c>
      <c r="E129" s="44">
        <f>SUM(E126:E128)</f>
        <v>99.44</v>
      </c>
      <c r="F129" s="59">
        <v>0</v>
      </c>
      <c r="G129" s="23">
        <f>E129*F129</f>
        <v>0</v>
      </c>
      <c r="H129" s="24">
        <v>2</v>
      </c>
      <c r="I129" s="25">
        <f>G129*H129</f>
        <v>0</v>
      </c>
    </row>
    <row r="130" spans="1:9" s="35" customFormat="1" ht="19.5" thickTop="1" thickBot="1" x14ac:dyDescent="0.3">
      <c r="A130" s="87" t="str">
        <f>A124&amp;" - "&amp;"Nettosummen"</f>
        <v>Witten, Hammerstr. 9-11 - Nettosummen</v>
      </c>
      <c r="B130" s="88"/>
      <c r="C130" s="88"/>
      <c r="D130" s="88"/>
      <c r="E130" s="88"/>
      <c r="F130" s="88"/>
      <c r="G130" s="36">
        <f>SUM(G129:G129)</f>
        <v>0</v>
      </c>
      <c r="H130" s="34">
        <f>AVERAGE(H129:H129)</f>
        <v>2</v>
      </c>
      <c r="I130" s="37">
        <f>SUM(I129:I129)</f>
        <v>0</v>
      </c>
    </row>
    <row r="131" spans="1:9" s="18" customFormat="1" ht="45" customHeight="1" thickTop="1" x14ac:dyDescent="0.2"/>
    <row r="132" spans="1:9" x14ac:dyDescent="0.2">
      <c r="E132" s="80"/>
    </row>
  </sheetData>
  <sheetProtection algorithmName="SHA-512" hashValue="5zmh18lkbKIG/p1JFFJEHB9jie27CwmJokvkLPPCtWcPx8D1kQsviczvARS6+R34x26lhPPIWEGq158fKoYU9A==" saltValue="WFeARViydSKOz7CMaECS5Q==" spinCount="100000" sheet="1" selectLockedCells="1"/>
  <mergeCells count="104">
    <mergeCell ref="H12:H16"/>
    <mergeCell ref="I12:I16"/>
    <mergeCell ref="A14:A15"/>
    <mergeCell ref="A36:B36"/>
    <mergeCell ref="A37:F37"/>
    <mergeCell ref="A1:I1"/>
    <mergeCell ref="A2:I2"/>
    <mergeCell ref="A4:I4"/>
    <mergeCell ref="A17:B17"/>
    <mergeCell ref="A18:F18"/>
    <mergeCell ref="A23:B23"/>
    <mergeCell ref="A26:F26"/>
    <mergeCell ref="A9:F9"/>
    <mergeCell ref="F5:F7"/>
    <mergeCell ref="G5:G7"/>
    <mergeCell ref="H5:H7"/>
    <mergeCell ref="I5:I7"/>
    <mergeCell ref="A8:B8"/>
    <mergeCell ref="A11:I11"/>
    <mergeCell ref="F12:F16"/>
    <mergeCell ref="G12:G16"/>
    <mergeCell ref="A39:I39"/>
    <mergeCell ref="A20:I20"/>
    <mergeCell ref="F21:F22"/>
    <mergeCell ref="G21:G22"/>
    <mergeCell ref="H21:H22"/>
    <mergeCell ref="I21:I22"/>
    <mergeCell ref="A28:I28"/>
    <mergeCell ref="F29:F35"/>
    <mergeCell ref="G29:G35"/>
    <mergeCell ref="H29:H35"/>
    <mergeCell ref="I29:I35"/>
    <mergeCell ref="A30:A31"/>
    <mergeCell ref="A32:A33"/>
    <mergeCell ref="A34:A35"/>
    <mergeCell ref="A54:F54"/>
    <mergeCell ref="A56:I56"/>
    <mergeCell ref="F57:F59"/>
    <mergeCell ref="G57:G59"/>
    <mergeCell ref="H57:H59"/>
    <mergeCell ref="I57:I59"/>
    <mergeCell ref="F40:F52"/>
    <mergeCell ref="G40:G52"/>
    <mergeCell ref="H40:H52"/>
    <mergeCell ref="I40:I52"/>
    <mergeCell ref="A53:B53"/>
    <mergeCell ref="A41:A42"/>
    <mergeCell ref="A43:A44"/>
    <mergeCell ref="A46:A47"/>
    <mergeCell ref="A48:A49"/>
    <mergeCell ref="A51:A52"/>
    <mergeCell ref="A75:B75"/>
    <mergeCell ref="A76:F76"/>
    <mergeCell ref="A78:I78"/>
    <mergeCell ref="F79:F81"/>
    <mergeCell ref="G79:G81"/>
    <mergeCell ref="H79:H81"/>
    <mergeCell ref="I79:I81"/>
    <mergeCell ref="A60:B60"/>
    <mergeCell ref="A62:D62"/>
    <mergeCell ref="A63:F63"/>
    <mergeCell ref="A65:I65"/>
    <mergeCell ref="F66:F74"/>
    <mergeCell ref="G66:G74"/>
    <mergeCell ref="H66:H74"/>
    <mergeCell ref="I66:I74"/>
    <mergeCell ref="A61:D61"/>
    <mergeCell ref="A80:A81"/>
    <mergeCell ref="H99:H107"/>
    <mergeCell ref="I99:I107"/>
    <mergeCell ref="A85:I85"/>
    <mergeCell ref="F86:F94"/>
    <mergeCell ref="G86:G94"/>
    <mergeCell ref="H86:H94"/>
    <mergeCell ref="I86:I94"/>
    <mergeCell ref="A82:B82"/>
    <mergeCell ref="A83:F83"/>
    <mergeCell ref="A87:A88"/>
    <mergeCell ref="A93:A94"/>
    <mergeCell ref="A90:A91"/>
    <mergeCell ref="A109:D109"/>
    <mergeCell ref="A24:D24"/>
    <mergeCell ref="A25:D25"/>
    <mergeCell ref="A129:B129"/>
    <mergeCell ref="A130:F130"/>
    <mergeCell ref="A124:I124"/>
    <mergeCell ref="F125:F128"/>
    <mergeCell ref="G125:G128"/>
    <mergeCell ref="H125:H128"/>
    <mergeCell ref="I125:I128"/>
    <mergeCell ref="A121:B121"/>
    <mergeCell ref="A122:F122"/>
    <mergeCell ref="A112:I112"/>
    <mergeCell ref="F113:F120"/>
    <mergeCell ref="G113:G120"/>
    <mergeCell ref="H113:H120"/>
    <mergeCell ref="I113:I120"/>
    <mergeCell ref="A108:B108"/>
    <mergeCell ref="A110:F110"/>
    <mergeCell ref="A95:B95"/>
    <mergeCell ref="A96:F96"/>
    <mergeCell ref="A98:I98"/>
    <mergeCell ref="F99:F107"/>
    <mergeCell ref="G99:G107"/>
  </mergeCells>
  <dataValidations xWindow="596" yWindow="604" count="1">
    <dataValidation type="custom" allowBlank="1" showInputMessage="1" showErrorMessage="1" error=" zwei Nachkommastellen!" prompt="Max. 2 Nachkommastellen!" sqref="F53 F8 F17 F108:F109 F36 F60:F62 F75 F82 F95 F129 F121 F23:F25" xr:uid="{00000000-0002-0000-0100-000000000000}">
      <formula1>ROUND(F8,2)=F8</formula1>
    </dataValidation>
  </dataValidations>
  <pageMargins left="0.70866141732283472" right="0.70866141732283472" top="0.78740157480314965" bottom="0.78740157480314965" header="0.31496062992125984" footer="0.31496062992125984"/>
  <pageSetup paperSize="9" scale="77" fitToHeight="100" orientation="landscape" r:id="rId1"/>
  <headerFooter>
    <oddHeader>&amp;LAnlage 03: Preisblatt 
zur Ausschreibung „Unterhalts- und Glasreinigung“ für die AOK NordWest</oddHeader>
    <oddFooter>&amp;L&amp;F
&amp;A&amp;R&amp;P/&amp;N</oddFooter>
  </headerFooter>
  <rowBreaks count="6" manualBreakCount="6">
    <brk id="19" max="16383" man="1"/>
    <brk id="38" max="16383" man="1"/>
    <brk id="64" max="16383" man="1"/>
    <brk id="84" max="16383" man="1"/>
    <brk id="111" max="16383" man="1"/>
    <brk id="12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K36"/>
  <sheetViews>
    <sheetView topLeftCell="A13" zoomScaleNormal="100" workbookViewId="0">
      <selection activeCell="A29" sqref="A29:C29"/>
    </sheetView>
  </sheetViews>
  <sheetFormatPr baseColWidth="10" defaultRowHeight="15" x14ac:dyDescent="0.25"/>
  <cols>
    <col min="1" max="1" width="37.85546875" style="52" bestFit="1" customWidth="1"/>
    <col min="2" max="2" width="12.5703125" style="52" bestFit="1" customWidth="1"/>
    <col min="3" max="3" width="18.7109375" style="52" customWidth="1"/>
    <col min="4" max="4" width="15.140625" style="52" customWidth="1"/>
    <col min="5" max="5" width="18.7109375" style="52" customWidth="1"/>
    <col min="6" max="6" width="20.140625" style="52" bestFit="1" customWidth="1"/>
    <col min="7" max="7" width="28.140625" style="52" bestFit="1" customWidth="1"/>
    <col min="8" max="8" width="15.7109375" style="52" customWidth="1"/>
    <col min="9" max="10" width="11.42578125" style="52"/>
    <col min="11" max="11" width="12.5703125" style="52" bestFit="1" customWidth="1"/>
    <col min="12" max="16384" width="11.42578125" style="52"/>
  </cols>
  <sheetData>
    <row r="1" spans="1:11" ht="33" customHeight="1" x14ac:dyDescent="0.25">
      <c r="A1" s="104" t="str">
        <f>"Preisblatt: "&amp;Deckblatt!B4&amp;": "&amp;Deckblatt!B5&amp;" - "&amp;Deckblatt!B6&amp;" - Zusammenfassung""Stand: 15.09.2026"""</f>
        <v>Preisblatt: Glasreinigung: Los 06 - Ruhrgebiet (RG) - Zusammenfassung"Stand: 15.09.2026"</v>
      </c>
      <c r="B1" s="105"/>
      <c r="C1" s="105"/>
      <c r="D1" s="105"/>
      <c r="E1" s="105"/>
      <c r="F1" s="105"/>
      <c r="G1" s="105"/>
      <c r="H1" s="106"/>
    </row>
    <row r="2" spans="1:11" s="19" customFormat="1" ht="14.25" x14ac:dyDescent="0.2"/>
    <row r="3" spans="1:11" s="19" customFormat="1" ht="30" customHeight="1" x14ac:dyDescent="0.2">
      <c r="A3" s="40" t="s">
        <v>6</v>
      </c>
      <c r="B3" s="33" t="s">
        <v>4</v>
      </c>
      <c r="C3" s="33" t="s">
        <v>53</v>
      </c>
      <c r="D3" s="33" t="s">
        <v>38</v>
      </c>
      <c r="E3" s="33" t="s">
        <v>28</v>
      </c>
      <c r="F3" s="118" t="s">
        <v>39</v>
      </c>
      <c r="G3" s="119"/>
      <c r="H3" s="120"/>
      <c r="J3" s="53"/>
    </row>
    <row r="4" spans="1:11" s="19" customFormat="1" ht="18" customHeight="1" x14ac:dyDescent="0.2">
      <c r="A4" s="54" t="str">
        <f>'Preisblatt Details'!A4:I4</f>
        <v>Bottrop, Gleiwitzer Platz 3</v>
      </c>
      <c r="B4" s="51">
        <f>'Preisblatt Details'!E8</f>
        <v>91.490000000000009</v>
      </c>
      <c r="C4" s="55">
        <f>'Preisblatt Details'!G9</f>
        <v>0</v>
      </c>
      <c r="D4" s="56">
        <v>2</v>
      </c>
      <c r="E4" s="55">
        <f>C4*D4</f>
        <v>0</v>
      </c>
      <c r="F4" s="113" t="s">
        <v>29</v>
      </c>
      <c r="G4" s="58" t="s">
        <v>30</v>
      </c>
      <c r="H4" s="111" t="s">
        <v>31</v>
      </c>
      <c r="J4" s="53"/>
    </row>
    <row r="5" spans="1:11" s="19" customFormat="1" ht="18" customHeight="1" x14ac:dyDescent="0.2">
      <c r="A5" s="54" t="str">
        <f>'Preisblatt Details'!A11:I11</f>
        <v>Datteln, Hafenstr. 1</v>
      </c>
      <c r="B5" s="51">
        <f>'Preisblatt Details'!E17</f>
        <v>90.83</v>
      </c>
      <c r="C5" s="55">
        <f>'Preisblatt Details'!G18</f>
        <v>0</v>
      </c>
      <c r="D5" s="56">
        <v>2</v>
      </c>
      <c r="E5" s="55">
        <f t="shared" ref="E5:E15" si="0">C5*D5</f>
        <v>0</v>
      </c>
      <c r="F5" s="114"/>
      <c r="G5" s="58" t="s">
        <v>32</v>
      </c>
      <c r="H5" s="112"/>
      <c r="J5" s="53"/>
    </row>
    <row r="6" spans="1:11" s="19" customFormat="1" ht="18" customHeight="1" x14ac:dyDescent="0.2">
      <c r="A6" s="54" t="str">
        <f>'Preisblatt Details'!A20:I20</f>
        <v>Dorsten, Platz der Deutschen Einheit 6</v>
      </c>
      <c r="B6" s="51">
        <f>'Preisblatt Details'!E23</f>
        <v>81.92</v>
      </c>
      <c r="C6" s="55">
        <f>'Preisblatt Details'!G26</f>
        <v>0</v>
      </c>
      <c r="D6" s="56">
        <v>2</v>
      </c>
      <c r="E6" s="55">
        <f t="shared" si="0"/>
        <v>0</v>
      </c>
      <c r="F6" s="45"/>
      <c r="G6" s="46"/>
      <c r="H6" s="48"/>
      <c r="J6" s="53"/>
    </row>
    <row r="7" spans="1:11" s="19" customFormat="1" ht="18" customHeight="1" x14ac:dyDescent="0.2">
      <c r="A7" s="54" t="str">
        <f>'Preisblatt Details'!A28:I28</f>
        <v>Dortmund, Wittbräucker Str. 940</v>
      </c>
      <c r="B7" s="51">
        <f>'Preisblatt Details'!E36</f>
        <v>1170.71</v>
      </c>
      <c r="C7" s="55">
        <f>'Preisblatt Details'!G36</f>
        <v>0</v>
      </c>
      <c r="D7" s="56">
        <v>3</v>
      </c>
      <c r="E7" s="55">
        <f t="shared" si="0"/>
        <v>0</v>
      </c>
      <c r="F7" s="45"/>
      <c r="G7" s="46"/>
      <c r="H7" s="48"/>
      <c r="J7" s="53"/>
    </row>
    <row r="8" spans="1:11" s="19" customFormat="1" ht="18" customHeight="1" x14ac:dyDescent="0.2">
      <c r="A8" s="54" t="str">
        <f>'Preisblatt Details'!A39:I39</f>
        <v>Gelsenkirchen, Maelostr. 4-8</v>
      </c>
      <c r="B8" s="51">
        <f>'Preisblatt Details'!E53</f>
        <v>714.08999999999969</v>
      </c>
      <c r="C8" s="55">
        <f>'Preisblatt Details'!G54</f>
        <v>0</v>
      </c>
      <c r="D8" s="56">
        <v>1</v>
      </c>
      <c r="E8" s="55">
        <f t="shared" si="0"/>
        <v>0</v>
      </c>
      <c r="F8" s="121" t="s">
        <v>33</v>
      </c>
      <c r="G8" s="122"/>
      <c r="H8" s="111"/>
      <c r="J8" s="53"/>
    </row>
    <row r="9" spans="1:11" s="19" customFormat="1" ht="18" customHeight="1" x14ac:dyDescent="0.2">
      <c r="A9" s="54" t="str">
        <f>'Preisblatt Details'!A56:I56</f>
        <v>Gelsenkirchen, Rolandstr. 14</v>
      </c>
      <c r="B9" s="51">
        <f>'Preisblatt Details'!E60</f>
        <v>306.76</v>
      </c>
      <c r="C9" s="55">
        <f>'Preisblatt Details'!G60</f>
        <v>0</v>
      </c>
      <c r="D9" s="56">
        <v>2</v>
      </c>
      <c r="E9" s="55">
        <f t="shared" si="0"/>
        <v>0</v>
      </c>
      <c r="F9" s="123"/>
      <c r="G9" s="124"/>
      <c r="H9" s="125"/>
      <c r="J9" s="53"/>
    </row>
    <row r="10" spans="1:11" s="19" customFormat="1" ht="18" customHeight="1" x14ac:dyDescent="0.2">
      <c r="A10" s="54" t="str">
        <f>'Preisblatt Details'!A65:I65</f>
        <v>Hagen, Am Widey 2-4</v>
      </c>
      <c r="B10" s="51">
        <f>'Preisblatt Details'!E75</f>
        <v>770.04</v>
      </c>
      <c r="C10" s="55">
        <f>'Preisblatt Details'!G76</f>
        <v>0</v>
      </c>
      <c r="D10" s="56">
        <v>1</v>
      </c>
      <c r="E10" s="55">
        <f t="shared" si="0"/>
        <v>0</v>
      </c>
      <c r="F10" s="126"/>
      <c r="G10" s="127"/>
      <c r="H10" s="112"/>
      <c r="J10" s="53"/>
      <c r="K10" s="57"/>
    </row>
    <row r="11" spans="1:11" s="19" customFormat="1" ht="18" customHeight="1" x14ac:dyDescent="0.2">
      <c r="A11" s="54" t="str">
        <f>'Preisblatt Details'!A78:I78</f>
        <v>Hagen, Friedrich-Ebert-Platz 2</v>
      </c>
      <c r="B11" s="51">
        <f>'Preisblatt Details'!E82</f>
        <v>226.4899999999999</v>
      </c>
      <c r="C11" s="55">
        <f>'Preisblatt Details'!G83</f>
        <v>0</v>
      </c>
      <c r="D11" s="56">
        <v>2</v>
      </c>
      <c r="E11" s="55">
        <f t="shared" si="0"/>
        <v>0</v>
      </c>
      <c r="F11" s="49"/>
      <c r="G11" s="50"/>
      <c r="H11" s="47"/>
      <c r="J11" s="53"/>
    </row>
    <row r="12" spans="1:11" s="19" customFormat="1" ht="18" customHeight="1" x14ac:dyDescent="0.2">
      <c r="A12" s="54" t="str">
        <f>'Preisblatt Details'!A85:I85</f>
        <v>Lünen, Bäckerstr. 31</v>
      </c>
      <c r="B12" s="51">
        <f>'Preisblatt Details'!E95</f>
        <v>162.84</v>
      </c>
      <c r="C12" s="55">
        <f>'Preisblatt Details'!G96</f>
        <v>0</v>
      </c>
      <c r="D12" s="56">
        <v>2</v>
      </c>
      <c r="E12" s="55">
        <f t="shared" si="0"/>
        <v>0</v>
      </c>
      <c r="F12" s="45"/>
      <c r="G12" s="46"/>
      <c r="H12" s="48"/>
      <c r="J12" s="53"/>
    </row>
    <row r="13" spans="1:11" s="19" customFormat="1" ht="18" customHeight="1" x14ac:dyDescent="0.2">
      <c r="A13" s="54" t="str">
        <f>'Preisblatt Details'!A98:I98</f>
        <v>Recklinghausen, Westerholter Weg 82</v>
      </c>
      <c r="B13" s="51">
        <f>'Preisblatt Details'!E108</f>
        <v>1383.8999999999999</v>
      </c>
      <c r="C13" s="55">
        <f>'Preisblatt Details'!G110</f>
        <v>0</v>
      </c>
      <c r="D13" s="56">
        <v>2</v>
      </c>
      <c r="E13" s="55">
        <f t="shared" si="0"/>
        <v>0</v>
      </c>
      <c r="F13" s="45"/>
      <c r="G13" s="46"/>
      <c r="H13" s="48"/>
      <c r="J13" s="53"/>
    </row>
    <row r="14" spans="1:11" s="19" customFormat="1" ht="18" customHeight="1" x14ac:dyDescent="0.2">
      <c r="A14" s="54" t="str">
        <f>'Preisblatt Details'!A112:I112</f>
        <v>Unna, Märkische Str. 2</v>
      </c>
      <c r="B14" s="51">
        <f>'Preisblatt Details'!E121</f>
        <v>958.82</v>
      </c>
      <c r="C14" s="55">
        <f>'Preisblatt Details'!G122</f>
        <v>0</v>
      </c>
      <c r="D14" s="56">
        <v>2</v>
      </c>
      <c r="E14" s="55">
        <f t="shared" si="0"/>
        <v>0</v>
      </c>
      <c r="F14" s="45"/>
      <c r="G14" s="46"/>
      <c r="H14" s="48"/>
      <c r="J14" s="53"/>
    </row>
    <row r="15" spans="1:11" s="19" customFormat="1" ht="18" customHeight="1" x14ac:dyDescent="0.2">
      <c r="A15" s="54" t="str">
        <f>'Preisblatt Details'!A124:I124</f>
        <v>Witten, Hammerstr. 9-11</v>
      </c>
      <c r="B15" s="51">
        <f>'Preisblatt Details'!E129</f>
        <v>99.44</v>
      </c>
      <c r="C15" s="55">
        <f>'Preisblatt Details'!G130</f>
        <v>0</v>
      </c>
      <c r="D15" s="56">
        <v>2</v>
      </c>
      <c r="E15" s="55">
        <f t="shared" si="0"/>
        <v>0</v>
      </c>
      <c r="F15" s="38"/>
      <c r="H15" s="39"/>
      <c r="J15" s="53"/>
    </row>
    <row r="16" spans="1:11" s="19" customFormat="1" ht="18" customHeight="1" x14ac:dyDescent="0.25">
      <c r="A16" s="128" t="s">
        <v>81</v>
      </c>
      <c r="B16" s="129"/>
      <c r="C16" s="129"/>
      <c r="D16" s="129"/>
      <c r="E16" s="130"/>
      <c r="F16" s="38"/>
      <c r="H16" s="39"/>
      <c r="J16" s="53"/>
    </row>
    <row r="17" spans="1:10" s="19" customFormat="1" ht="32.25" customHeight="1" x14ac:dyDescent="0.2">
      <c r="A17" s="74" t="s">
        <v>83</v>
      </c>
      <c r="B17" s="51">
        <f>'Preisblatt Details'!E24</f>
        <v>4.13</v>
      </c>
      <c r="C17" s="55">
        <f>'Preisblatt Details'!G24</f>
        <v>0</v>
      </c>
      <c r="D17" s="78">
        <f>'Preisblatt Details'!H24</f>
        <v>2</v>
      </c>
      <c r="E17" s="55">
        <f>C17*D17</f>
        <v>0</v>
      </c>
      <c r="F17" s="38"/>
      <c r="H17" s="39"/>
      <c r="J17" s="53"/>
    </row>
    <row r="18" spans="1:10" s="19" customFormat="1" ht="42.75" x14ac:dyDescent="0.2">
      <c r="A18" s="77" t="s">
        <v>82</v>
      </c>
      <c r="B18" s="51">
        <f>'Preisblatt Details'!E25</f>
        <v>114.8</v>
      </c>
      <c r="C18" s="55">
        <f>'Preisblatt Details'!G25</f>
        <v>0</v>
      </c>
      <c r="D18" s="78">
        <f>'Preisblatt Details'!H24</f>
        <v>2</v>
      </c>
      <c r="E18" s="55">
        <f t="shared" ref="E18:E21" si="1">C18*D18</f>
        <v>0</v>
      </c>
      <c r="F18" s="38"/>
      <c r="H18" s="39"/>
      <c r="J18" s="53"/>
    </row>
    <row r="19" spans="1:10" s="19" customFormat="1" ht="42.75" x14ac:dyDescent="0.2">
      <c r="A19" s="77" t="s">
        <v>84</v>
      </c>
      <c r="B19" s="51">
        <f>'Preisblatt Details'!E61</f>
        <v>300</v>
      </c>
      <c r="C19" s="55">
        <f>'Preisblatt Details'!G61</f>
        <v>0</v>
      </c>
      <c r="D19" s="78">
        <f>'Preisblatt Details'!H61</f>
        <v>2</v>
      </c>
      <c r="E19" s="55">
        <f t="shared" si="1"/>
        <v>0</v>
      </c>
      <c r="F19" s="38"/>
      <c r="H19" s="39"/>
      <c r="J19" s="53"/>
    </row>
    <row r="20" spans="1:10" s="19" customFormat="1" ht="42.75" x14ac:dyDescent="0.2">
      <c r="A20" s="77" t="s">
        <v>85</v>
      </c>
      <c r="B20" s="51">
        <f>'Preisblatt Details'!E62</f>
        <v>150</v>
      </c>
      <c r="C20" s="55">
        <f>'Preisblatt Details'!G62</f>
        <v>0</v>
      </c>
      <c r="D20" s="78">
        <f>'Preisblatt Details'!H62</f>
        <v>2</v>
      </c>
      <c r="E20" s="55">
        <f t="shared" si="1"/>
        <v>0</v>
      </c>
      <c r="F20" s="38"/>
      <c r="H20" s="39"/>
      <c r="J20" s="53"/>
    </row>
    <row r="21" spans="1:10" s="19" customFormat="1" ht="42.75" x14ac:dyDescent="0.2">
      <c r="A21" s="77" t="s">
        <v>86</v>
      </c>
      <c r="B21" s="51">
        <f>'Preisblatt Details'!E109</f>
        <v>6.7</v>
      </c>
      <c r="C21" s="55">
        <f>'Preisblatt Details'!G109</f>
        <v>0</v>
      </c>
      <c r="D21" s="78">
        <f>'Preisblatt Details'!H109</f>
        <v>2</v>
      </c>
      <c r="E21" s="55">
        <f t="shared" si="1"/>
        <v>0</v>
      </c>
      <c r="F21" s="38"/>
      <c r="H21" s="39"/>
      <c r="J21" s="53"/>
    </row>
    <row r="22" spans="1:10" s="19" customFormat="1" ht="18" customHeight="1" thickBot="1" x14ac:dyDescent="0.3">
      <c r="A22" s="150" t="s">
        <v>34</v>
      </c>
      <c r="B22" s="151"/>
      <c r="C22" s="151"/>
      <c r="D22" s="75"/>
      <c r="E22" s="76">
        <f>SUM(E4:E21)</f>
        <v>0</v>
      </c>
      <c r="F22" s="115" t="s">
        <v>35</v>
      </c>
      <c r="G22" s="116"/>
      <c r="H22" s="117"/>
      <c r="I22" s="21"/>
      <c r="J22" s="53"/>
    </row>
    <row r="23" spans="1:10" s="19" customFormat="1" ht="55.5" customHeight="1" x14ac:dyDescent="0.2">
      <c r="A23" s="152" t="s">
        <v>36</v>
      </c>
      <c r="B23" s="153"/>
      <c r="C23" s="153"/>
      <c r="D23" s="153"/>
      <c r="E23" s="153"/>
      <c r="F23" s="154"/>
      <c r="G23" s="154"/>
      <c r="H23" s="155"/>
      <c r="I23" s="21"/>
    </row>
    <row r="24" spans="1:10" s="19" customFormat="1" ht="55.5" customHeight="1" x14ac:dyDescent="0.2">
      <c r="A24" s="156" t="s">
        <v>37</v>
      </c>
      <c r="B24" s="154"/>
      <c r="C24" s="154"/>
      <c r="D24" s="154"/>
      <c r="E24" s="154"/>
      <c r="F24" s="154"/>
      <c r="G24" s="154"/>
      <c r="H24" s="155"/>
      <c r="I24" s="21"/>
    </row>
    <row r="25" spans="1:10" s="21" customFormat="1" ht="55.5" customHeight="1" x14ac:dyDescent="0.25">
      <c r="A25" s="147" t="s">
        <v>56</v>
      </c>
      <c r="B25" s="148"/>
      <c r="C25" s="148"/>
      <c r="D25" s="148"/>
      <c r="E25" s="148"/>
      <c r="F25" s="148"/>
      <c r="G25" s="148"/>
      <c r="H25" s="149"/>
    </row>
    <row r="26" spans="1:10" s="19" customFormat="1" ht="14.25" x14ac:dyDescent="0.2"/>
    <row r="27" spans="1:10" s="18" customFormat="1" x14ac:dyDescent="0.25">
      <c r="A27" s="157" t="s">
        <v>58</v>
      </c>
      <c r="B27" s="158"/>
      <c r="C27" s="159"/>
      <c r="D27" s="131" t="s">
        <v>59</v>
      </c>
      <c r="E27" s="131"/>
      <c r="F27" s="131"/>
      <c r="G27" s="131"/>
      <c r="H27" s="131"/>
    </row>
    <row r="28" spans="1:10" s="18" customFormat="1" ht="30" customHeight="1" x14ac:dyDescent="0.2">
      <c r="A28" s="160" t="s">
        <v>60</v>
      </c>
      <c r="B28" s="161"/>
      <c r="C28" s="162"/>
      <c r="D28" s="132" t="s">
        <v>79</v>
      </c>
      <c r="E28" s="133"/>
      <c r="F28" s="138" t="s">
        <v>80</v>
      </c>
      <c r="G28" s="139"/>
      <c r="H28" s="140"/>
    </row>
    <row r="29" spans="1:10" s="18" customFormat="1" ht="30" customHeight="1" x14ac:dyDescent="0.2">
      <c r="A29" s="163"/>
      <c r="B29" s="164"/>
      <c r="C29" s="165"/>
      <c r="D29" s="134"/>
      <c r="E29" s="135"/>
      <c r="F29" s="141"/>
      <c r="G29" s="142"/>
      <c r="H29" s="143"/>
    </row>
    <row r="30" spans="1:10" s="18" customFormat="1" ht="30" customHeight="1" x14ac:dyDescent="0.2">
      <c r="A30" s="160" t="s">
        <v>61</v>
      </c>
      <c r="B30" s="161"/>
      <c r="C30" s="162"/>
      <c r="D30" s="134"/>
      <c r="E30" s="135"/>
      <c r="F30" s="141"/>
      <c r="G30" s="142"/>
      <c r="H30" s="143"/>
    </row>
    <row r="31" spans="1:10" s="18" customFormat="1" ht="30" customHeight="1" x14ac:dyDescent="0.2">
      <c r="A31" s="163"/>
      <c r="B31" s="164"/>
      <c r="C31" s="165"/>
      <c r="D31" s="136"/>
      <c r="E31" s="137"/>
      <c r="F31" s="144"/>
      <c r="G31" s="145"/>
      <c r="H31" s="146"/>
    </row>
    <row r="35" spans="2:2" x14ac:dyDescent="0.25">
      <c r="B35" s="79"/>
    </row>
    <row r="36" spans="2:2" x14ac:dyDescent="0.25">
      <c r="B36" s="79"/>
    </row>
  </sheetData>
  <sheetProtection algorithmName="SHA-512" hashValue="wyaziUiSdd9+JHSlRCuggFguHcLdRBOWUtlTr+au8HxPFnsRL5YQqyQKBEc+6TOHabb1J1rrAk6ArRrTP6IS2w==" saltValue="Fand7+En3aIU5gL/tpPlmQ==" spinCount="100000" sheet="1" selectLockedCells="1"/>
  <mergeCells count="19">
    <mergeCell ref="D27:H27"/>
    <mergeCell ref="D28:E31"/>
    <mergeCell ref="F28:H31"/>
    <mergeCell ref="A25:H25"/>
    <mergeCell ref="A22:C22"/>
    <mergeCell ref="A23:H23"/>
    <mergeCell ref="A24:H24"/>
    <mergeCell ref="A27:C27"/>
    <mergeCell ref="A28:C28"/>
    <mergeCell ref="A29:C29"/>
    <mergeCell ref="A30:C30"/>
    <mergeCell ref="A31:C31"/>
    <mergeCell ref="H4:H5"/>
    <mergeCell ref="F4:F5"/>
    <mergeCell ref="F22:H22"/>
    <mergeCell ref="F3:H3"/>
    <mergeCell ref="A1:H1"/>
    <mergeCell ref="F8:H10"/>
    <mergeCell ref="A16:E16"/>
  </mergeCells>
  <pageMargins left="0.70866141732283472" right="0.70866141732283472" top="0.78740157480314965" bottom="0.78740157480314965" header="0.31496062992125984" footer="0.31496062992125984"/>
  <pageSetup paperSize="9" scale="72" orientation="landscape" r:id="rId1"/>
  <headerFooter>
    <oddHeader>&amp;LAnlage 3f: Preisblatt 
zur Ausschreibung „Unterhalts- und Glasreinigung“ für die AOK NordWest</oddHeader>
    <oddFooter>&amp;L&amp;F
&amp;A&amp;R&amp;P/&amp;N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3:N7"/>
  <sheetViews>
    <sheetView workbookViewId="0">
      <selection activeCell="B1" sqref="B1"/>
    </sheetView>
  </sheetViews>
  <sheetFormatPr baseColWidth="10" defaultRowHeight="15" x14ac:dyDescent="0.25"/>
  <cols>
    <col min="2" max="2" width="10.85546875" bestFit="1" customWidth="1"/>
    <col min="3" max="3" width="2.42578125" bestFit="1" customWidth="1"/>
    <col min="4" max="4" width="70.28515625" bestFit="1" customWidth="1"/>
  </cols>
  <sheetData>
    <row r="3" spans="1:14" x14ac:dyDescent="0.25">
      <c r="B3" s="19" t="s">
        <v>20</v>
      </c>
      <c r="C3" s="20" t="s">
        <v>22</v>
      </c>
      <c r="D3" t="s">
        <v>23</v>
      </c>
    </row>
    <row r="4" spans="1:14" x14ac:dyDescent="0.25">
      <c r="B4" s="19" t="s">
        <v>21</v>
      </c>
      <c r="C4" s="20" t="s">
        <v>22</v>
      </c>
      <c r="D4" t="s">
        <v>24</v>
      </c>
    </row>
    <row r="5" spans="1:14" x14ac:dyDescent="0.25">
      <c r="B5" t="s">
        <v>0</v>
      </c>
      <c r="C5" s="20" t="s">
        <v>22</v>
      </c>
      <c r="D5" t="s">
        <v>25</v>
      </c>
    </row>
    <row r="7" spans="1:14" s="21" customFormat="1" ht="26.25" customHeight="1" x14ac:dyDescent="0.25">
      <c r="A7" s="29" t="s">
        <v>27</v>
      </c>
      <c r="B7" s="30"/>
      <c r="C7" s="30"/>
      <c r="D7" s="30"/>
      <c r="E7" s="30"/>
      <c r="F7" s="30"/>
      <c r="G7" s="30"/>
      <c r="H7" s="30"/>
      <c r="I7" s="30"/>
      <c r="J7" s="30"/>
      <c r="K7" s="30"/>
      <c r="L7" s="31"/>
      <c r="N7" s="32"/>
    </row>
  </sheetData>
  <sheetProtection algorithmName="SHA-512" hashValue="A7SE8guRAbxKRHs9JaJdpY3C/b2ylnNcrV1H9zeln+FuUJMGPlUfacnPhFLJ1B0aHoNgvMkYE21+jHAhXcviHw==" saltValue="ToaLnDr+SDZNQz2zJXN7XQ==" spinCount="100000" sheet="1" objects="1" scenarios="1" selectLockedCells="1"/>
  <pageMargins left="0.70866141732283472" right="0.70866141732283472" top="0.78740157480314965" bottom="0.78740157480314965" header="0.31496062992125984" footer="0.31496062992125984"/>
  <pageSetup paperSize="9" scale="70" orientation="landscape" r:id="rId1"/>
  <headerFooter>
    <oddHeader>&amp;LAnlage 3f: Preisblatt 
zur Ausschreibung „Unterhalts- und Glasreinigung“ für die AOK NordWest</oddHeader>
    <oddFooter>&amp;L&amp;F
&amp;A&amp;R&amp;P/&amp;N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1</vt:i4>
      </vt:variant>
    </vt:vector>
  </HeadingPairs>
  <TitlesOfParts>
    <vt:vector size="5" baseType="lpstr">
      <vt:lpstr>Deckblatt</vt:lpstr>
      <vt:lpstr>Preisblatt Details</vt:lpstr>
      <vt:lpstr>Preisblatt Zusammenfassung</vt:lpstr>
      <vt:lpstr>Hinweise</vt:lpstr>
      <vt:lpstr>'Preisblatt Details'!Drucktitel</vt:lpstr>
    </vt:vector>
  </TitlesOfParts>
  <Company>AOK NORDWEST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Wolfgang Last</dc:creator>
  <cp:lastModifiedBy>Montag-Zielinski, Sandra</cp:lastModifiedBy>
  <cp:lastPrinted>2022-09-27T09:21:43Z</cp:lastPrinted>
  <dcterms:created xsi:type="dcterms:W3CDTF">2018-07-13T11:11:39Z</dcterms:created>
  <dcterms:modified xsi:type="dcterms:W3CDTF">2026-09-09T10:10:24Z</dcterms:modified>
</cp:coreProperties>
</file>